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حصولات فلزی" sheetId="33" r:id="rId31"/>
    <sheet name="ذغال سنگ" sheetId="34" r:id="rId32"/>
    <sheet name="زراعت" sheetId="35" r:id="rId33"/>
    <sheet name="وسایل ارتباطی" sheetId="36" r:id="rId34"/>
    <sheet name="سایر معادن" sheetId="38" r:id="rId35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3" i="5"/>
  <c r="L4" i="5"/>
  <c r="L5" i="5"/>
  <c r="L6" i="5"/>
  <c r="L7" i="5"/>
  <c r="L8" i="5"/>
  <c r="L9" i="5"/>
  <c r="L10" i="5"/>
  <c r="L11" i="5"/>
  <c r="L12" i="5"/>
  <c r="L13" i="5"/>
  <c r="L14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3" i="7"/>
  <c r="L4" i="7"/>
  <c r="L5" i="7"/>
  <c r="L6" i="7"/>
  <c r="L7" i="7"/>
  <c r="L8" i="7"/>
  <c r="L9" i="7"/>
  <c r="L10" i="7"/>
  <c r="L11" i="7"/>
  <c r="L12" i="7"/>
  <c r="L13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3" i="11"/>
  <c r="L4" i="11"/>
  <c r="L5" i="11"/>
  <c r="L6" i="11"/>
  <c r="L7" i="11"/>
  <c r="L8" i="11"/>
  <c r="L9" i="11"/>
  <c r="L10" i="11"/>
  <c r="L11" i="11"/>
  <c r="L12" i="11"/>
  <c r="L3" i="12"/>
  <c r="L4" i="12"/>
  <c r="L3" i="13"/>
  <c r="L4" i="13"/>
  <c r="L5" i="13"/>
  <c r="L6" i="13"/>
  <c r="L7" i="13"/>
  <c r="L8" i="13"/>
  <c r="L9" i="13"/>
  <c r="L10" i="13"/>
  <c r="L11" i="13"/>
  <c r="L12" i="13"/>
  <c r="L13" i="13"/>
  <c r="L3" i="14"/>
  <c r="L3" i="15"/>
  <c r="L4" i="15"/>
  <c r="L5" i="15"/>
  <c r="L6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3" i="18"/>
  <c r="L4" i="18"/>
  <c r="L5" i="18"/>
  <c r="L6" i="18"/>
  <c r="L7" i="18"/>
  <c r="L8" i="18"/>
  <c r="L9" i="18"/>
  <c r="L10" i="18"/>
  <c r="L3" i="19"/>
  <c r="L4" i="19"/>
  <c r="L5" i="19"/>
  <c r="L6" i="19"/>
  <c r="L7" i="19"/>
  <c r="L8" i="19"/>
  <c r="L9" i="19"/>
  <c r="L10" i="19"/>
  <c r="L11" i="19"/>
  <c r="L12" i="19"/>
  <c r="L3" i="21"/>
  <c r="L3" i="22"/>
  <c r="L4" i="22"/>
  <c r="L5" i="22"/>
  <c r="L6" i="22"/>
  <c r="L3" i="23"/>
  <c r="L3" i="24"/>
  <c r="L4" i="24"/>
  <c r="L5" i="24"/>
  <c r="L6" i="24"/>
  <c r="L3" i="25"/>
  <c r="L3" i="26"/>
  <c r="L4" i="26"/>
  <c r="L5" i="26"/>
  <c r="L6" i="26"/>
  <c r="L3" i="29"/>
  <c r="L4" i="29"/>
  <c r="L5" i="29"/>
  <c r="L3" i="30"/>
  <c r="L4" i="30"/>
  <c r="L3" i="31"/>
  <c r="L4" i="31"/>
  <c r="L5" i="31"/>
  <c r="L6" i="31"/>
  <c r="L3" i="33"/>
  <c r="L4" i="33"/>
  <c r="L3" i="35"/>
  <c r="L4" i="35"/>
  <c r="L5" i="35"/>
  <c r="L6" i="35"/>
  <c r="L7" i="35"/>
  <c r="L8" i="35"/>
  <c r="L3" i="1"/>
  <c r="L4" i="1"/>
  <c r="L5" i="1"/>
  <c r="L6" i="1"/>
  <c r="L7" i="1"/>
  <c r="L8" i="1"/>
  <c r="L9" i="1"/>
  <c r="L10" i="1"/>
  <c r="L11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8"/>
  <c r="L2" i="29"/>
  <c r="L2" i="30"/>
  <c r="L2" i="31"/>
  <c r="L2" i="33"/>
  <c r="L2" i="34"/>
  <c r="L2" i="35"/>
  <c r="L2" i="36"/>
  <c r="L2" i="38"/>
  <c r="L2" i="1"/>
</calcChain>
</file>

<file path=xl/sharedStrings.xml><?xml version="1.0" encoding="utf-8"?>
<sst xmlns="http://schemas.openxmlformats.org/spreadsheetml/2006/main" count="1229" uniqueCount="335">
  <si>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</si>
  <si>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</si>
  <si>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</si>
  <si>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</si>
  <si>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</si>
  <si>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</si>
  <si>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</si>
  <si>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</si>
  <si>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</si>
  <si>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</si>
  <si>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</si>
  <si>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</si>
  <si>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</si>
  <si>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</si>
  <si>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</si>
  <si>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1400-02-08</t>
  </si>
  <si>
    <t>شپنا</t>
  </si>
  <si>
    <t>شتران</t>
  </si>
  <si>
    <t>شبندر</t>
  </si>
  <si>
    <t>شبريز</t>
  </si>
  <si>
    <t>شبهرن</t>
  </si>
  <si>
    <t>شرانل</t>
  </si>
  <si>
    <t>شسپا</t>
  </si>
  <si>
    <t>ونفت</t>
  </si>
  <si>
    <t>شاوان</t>
  </si>
  <si>
    <t>شنفت</t>
  </si>
  <si>
    <t>خساپا</t>
  </si>
  <si>
    <t>خودرو</t>
  </si>
  <si>
    <t>خگستر</t>
  </si>
  <si>
    <t>خبهمن</t>
  </si>
  <si>
    <t>خديزل</t>
  </si>
  <si>
    <t>خزاميا</t>
  </si>
  <si>
    <t>خكرمان</t>
  </si>
  <si>
    <t>خريخت</t>
  </si>
  <si>
    <t>ورنا</t>
  </si>
  <si>
    <t>خكاوه</t>
  </si>
  <si>
    <t>خمحركه</t>
  </si>
  <si>
    <t>ختوقا</t>
  </si>
  <si>
    <t>خرينگ</t>
  </si>
  <si>
    <t>ختراك</t>
  </si>
  <si>
    <t>خشرق</t>
  </si>
  <si>
    <t>خلنت</t>
  </si>
  <si>
    <t>شستا</t>
  </si>
  <si>
    <t>وغدير</t>
  </si>
  <si>
    <t>وبانك</t>
  </si>
  <si>
    <t>ونيكي</t>
  </si>
  <si>
    <t>وصندوق</t>
  </si>
  <si>
    <t>واميد</t>
  </si>
  <si>
    <t>فملي</t>
  </si>
  <si>
    <t>فولاد</t>
  </si>
  <si>
    <t>ذوب</t>
  </si>
  <si>
    <t>فخوز</t>
  </si>
  <si>
    <t>كاوه</t>
  </si>
  <si>
    <t>ميدكو</t>
  </si>
  <si>
    <t>فاسمين</t>
  </si>
  <si>
    <t>فجر</t>
  </si>
  <si>
    <t>هرمز</t>
  </si>
  <si>
    <t>فباهنر</t>
  </si>
  <si>
    <t>فايرا</t>
  </si>
  <si>
    <t>فنوال</t>
  </si>
  <si>
    <t>فروي</t>
  </si>
  <si>
    <t>فسپا</t>
  </si>
  <si>
    <t>فنورد</t>
  </si>
  <si>
    <t>ارفع</t>
  </si>
  <si>
    <t>كوير</t>
  </si>
  <si>
    <t>فخاس</t>
  </si>
  <si>
    <t>فسازان</t>
  </si>
  <si>
    <t>فولاژ</t>
  </si>
  <si>
    <t>فافزا</t>
  </si>
  <si>
    <t>فزرين</t>
  </si>
  <si>
    <t>فسرب</t>
  </si>
  <si>
    <t>وسديد</t>
  </si>
  <si>
    <t>فوكا</t>
  </si>
  <si>
    <t>فمراد</t>
  </si>
  <si>
    <t>كيميا</t>
  </si>
  <si>
    <t>وبملت</t>
  </si>
  <si>
    <t>وتجارت</t>
  </si>
  <si>
    <t>وبصادر</t>
  </si>
  <si>
    <t>وپاسار</t>
  </si>
  <si>
    <t>ونوين</t>
  </si>
  <si>
    <t>وپارس</t>
  </si>
  <si>
    <t>وپست</t>
  </si>
  <si>
    <t>وكار</t>
  </si>
  <si>
    <t>وسينا</t>
  </si>
  <si>
    <t>سامان</t>
  </si>
  <si>
    <t>وخاور</t>
  </si>
  <si>
    <t>وآيند</t>
  </si>
  <si>
    <t>وگردش</t>
  </si>
  <si>
    <t>پترول</t>
  </si>
  <si>
    <t>شپلي</t>
  </si>
  <si>
    <t>شگويا</t>
  </si>
  <si>
    <t>آريا</t>
  </si>
  <si>
    <t>بوعلي</t>
  </si>
  <si>
    <t>نوري</t>
  </si>
  <si>
    <t>فارس</t>
  </si>
  <si>
    <t>شاراك</t>
  </si>
  <si>
    <t>شپديس</t>
  </si>
  <si>
    <t>تاپيكو</t>
  </si>
  <si>
    <t>شغدير</t>
  </si>
  <si>
    <t>شيران</t>
  </si>
  <si>
    <t>شكبير</t>
  </si>
  <si>
    <t>شيراز</t>
  </si>
  <si>
    <t>جم پيلن</t>
  </si>
  <si>
    <t>شلرد</t>
  </si>
  <si>
    <t>شتولي</t>
  </si>
  <si>
    <t>زاگرس</t>
  </si>
  <si>
    <t>پاكشو</t>
  </si>
  <si>
    <t>قرن</t>
  </si>
  <si>
    <t>كرماشا</t>
  </si>
  <si>
    <t>پارسان</t>
  </si>
  <si>
    <t>شفن</t>
  </si>
  <si>
    <t>جم</t>
  </si>
  <si>
    <t>شصفها</t>
  </si>
  <si>
    <t>شكف</t>
  </si>
  <si>
    <t>شبصير</t>
  </si>
  <si>
    <t>پارس</t>
  </si>
  <si>
    <t>ساينا</t>
  </si>
  <si>
    <t>خراسان</t>
  </si>
  <si>
    <t>شوينده</t>
  </si>
  <si>
    <t>شاروم</t>
  </si>
  <si>
    <t>شخارك</t>
  </si>
  <si>
    <t>شپاكسا</t>
  </si>
  <si>
    <t>شكربن</t>
  </si>
  <si>
    <t>شگل</t>
  </si>
  <si>
    <t>شفارا</t>
  </si>
  <si>
    <t>مارون</t>
  </si>
  <si>
    <t>شجم</t>
  </si>
  <si>
    <t>وپترو</t>
  </si>
  <si>
    <t>شپارس</t>
  </si>
  <si>
    <t>شپترو</t>
  </si>
  <si>
    <t>شصدف</t>
  </si>
  <si>
    <t>شلعاب</t>
  </si>
  <si>
    <t>شاملا</t>
  </si>
  <si>
    <t>غگل</t>
  </si>
  <si>
    <t>غسالم</t>
  </si>
  <si>
    <t>خودكفا</t>
  </si>
  <si>
    <t>غصينو</t>
  </si>
  <si>
    <t>وبشهر</t>
  </si>
  <si>
    <t>غگرجي</t>
  </si>
  <si>
    <t>غگلپا</t>
  </si>
  <si>
    <t>غپينو</t>
  </si>
  <si>
    <t>غزر</t>
  </si>
  <si>
    <t>غپاك</t>
  </si>
  <si>
    <t>غشهداب</t>
  </si>
  <si>
    <t>تبرك</t>
  </si>
  <si>
    <t>بركت</t>
  </si>
  <si>
    <t>والبر</t>
  </si>
  <si>
    <t>تيپيكو</t>
  </si>
  <si>
    <t>دتماد</t>
  </si>
  <si>
    <t>دابور</t>
  </si>
  <si>
    <t>دعبيد</t>
  </si>
  <si>
    <t>دالبر</t>
  </si>
  <si>
    <t>دسبحان</t>
  </si>
  <si>
    <t>دتوزيع</t>
  </si>
  <si>
    <t>درازك</t>
  </si>
  <si>
    <t>دكپسول</t>
  </si>
  <si>
    <t>كي بي سي</t>
  </si>
  <si>
    <t>ريشمك</t>
  </si>
  <si>
    <t>دلر</t>
  </si>
  <si>
    <t>دسبحا</t>
  </si>
  <si>
    <t>دفرا</t>
  </si>
  <si>
    <t>هجرت</t>
  </si>
  <si>
    <t>وپخش</t>
  </si>
  <si>
    <t>دارو</t>
  </si>
  <si>
    <t>دزهراوي</t>
  </si>
  <si>
    <t>دامين</t>
  </si>
  <si>
    <t>ومهان</t>
  </si>
  <si>
    <t>وخارزم</t>
  </si>
  <si>
    <t>وساپا</t>
  </si>
  <si>
    <t>صبا</t>
  </si>
  <si>
    <t>وصنعت</t>
  </si>
  <si>
    <t>وكبهمن</t>
  </si>
  <si>
    <t>وسبحان</t>
  </si>
  <si>
    <t>سرچشمه</t>
  </si>
  <si>
    <t>وتوسم</t>
  </si>
  <si>
    <t>آريان</t>
  </si>
  <si>
    <t>معيار</t>
  </si>
  <si>
    <t>وسكاب</t>
  </si>
  <si>
    <t>وسپه</t>
  </si>
  <si>
    <t>وايرا</t>
  </si>
  <si>
    <t>واعتبار</t>
  </si>
  <si>
    <t>وسپهر</t>
  </si>
  <si>
    <t>وبهمن</t>
  </si>
  <si>
    <t>گوهران</t>
  </si>
  <si>
    <t>وكادو</t>
  </si>
  <si>
    <t>وپويا</t>
  </si>
  <si>
    <t>وتوصا</t>
  </si>
  <si>
    <t>وآرين</t>
  </si>
  <si>
    <t>وبوعلي</t>
  </si>
  <si>
    <t>وصنا</t>
  </si>
  <si>
    <t>واتي</t>
  </si>
  <si>
    <t>وگستر</t>
  </si>
  <si>
    <t>ساراب</t>
  </si>
  <si>
    <t>سمازن</t>
  </si>
  <si>
    <t>سفارس</t>
  </si>
  <si>
    <t>سيتا</t>
  </si>
  <si>
    <t>ساوه</t>
  </si>
  <si>
    <t>سشرق</t>
  </si>
  <si>
    <t>سخاش</t>
  </si>
  <si>
    <t>سفانو</t>
  </si>
  <si>
    <t>سقاين</t>
  </si>
  <si>
    <t>سپاها</t>
  </si>
  <si>
    <t>سبزوا</t>
  </si>
  <si>
    <t>سشمال</t>
  </si>
  <si>
    <t>سمتاز</t>
  </si>
  <si>
    <t>سيدكو</t>
  </si>
  <si>
    <t>سدشت</t>
  </si>
  <si>
    <t>سباقر</t>
  </si>
  <si>
    <t>ساربيل</t>
  </si>
  <si>
    <t>ساروج</t>
  </si>
  <si>
    <t>سخوز</t>
  </si>
  <si>
    <t>سكرما</t>
  </si>
  <si>
    <t>سهگمت</t>
  </si>
  <si>
    <t>ستران</t>
  </si>
  <si>
    <t>سغرب</t>
  </si>
  <si>
    <t>سجام</t>
  </si>
  <si>
    <t>سفار</t>
  </si>
  <si>
    <t>كنور</t>
  </si>
  <si>
    <t>كچاد</t>
  </si>
  <si>
    <t>كگل</t>
  </si>
  <si>
    <t>ومعادن</t>
  </si>
  <si>
    <t>اپال</t>
  </si>
  <si>
    <t>تاصيكو</t>
  </si>
  <si>
    <t>كگهر</t>
  </si>
  <si>
    <t>كاما</t>
  </si>
  <si>
    <t>كروي</t>
  </si>
  <si>
    <t>كبافق</t>
  </si>
  <si>
    <t>كمنگنز</t>
  </si>
  <si>
    <t>كرازي</t>
  </si>
  <si>
    <t>كخاك</t>
  </si>
  <si>
    <t>كهمدا</t>
  </si>
  <si>
    <t>كرمان</t>
  </si>
  <si>
    <t>وتوس</t>
  </si>
  <si>
    <t>ثمسكن</t>
  </si>
  <si>
    <t>وساخت</t>
  </si>
  <si>
    <t>ثباغ</t>
  </si>
  <si>
    <t>ثفارس</t>
  </si>
  <si>
    <t>ثرود</t>
  </si>
  <si>
    <t>ثاخت</t>
  </si>
  <si>
    <t>وآذر</t>
  </si>
  <si>
    <t>ثبهساز</t>
  </si>
  <si>
    <t>كيسون</t>
  </si>
  <si>
    <t>ثشاهد</t>
  </si>
  <si>
    <t>رمپنا</t>
  </si>
  <si>
    <t>خفولا</t>
  </si>
  <si>
    <t>بموتو</t>
  </si>
  <si>
    <t>بترانس</t>
  </si>
  <si>
    <t>بنيرو</t>
  </si>
  <si>
    <t>بكام</t>
  </si>
  <si>
    <t>بايكا</t>
  </si>
  <si>
    <t>حفاري</t>
  </si>
  <si>
    <t>شساخت</t>
  </si>
  <si>
    <t>آسيا</t>
  </si>
  <si>
    <t>ورازي</t>
  </si>
  <si>
    <t>بپاس</t>
  </si>
  <si>
    <t>البرز</t>
  </si>
  <si>
    <t>ما</t>
  </si>
  <si>
    <t>بساما</t>
  </si>
  <si>
    <t>پارسيان</t>
  </si>
  <si>
    <t>ودي</t>
  </si>
  <si>
    <t>بخاور</t>
  </si>
  <si>
    <t>اتكام</t>
  </si>
  <si>
    <t>وحكمت</t>
  </si>
  <si>
    <t>اتكاي</t>
  </si>
  <si>
    <t>نوين</t>
  </si>
  <si>
    <t>تملت</t>
  </si>
  <si>
    <t>امين</t>
  </si>
  <si>
    <t>تنوين</t>
  </si>
  <si>
    <t>بورس</t>
  </si>
  <si>
    <t>لوتوس</t>
  </si>
  <si>
    <t>انرژي3</t>
  </si>
  <si>
    <t>اميد</t>
  </si>
  <si>
    <t>كالا</t>
  </si>
  <si>
    <t>فرابورس</t>
  </si>
  <si>
    <t>وهور</t>
  </si>
  <si>
    <t>دماوند</t>
  </si>
  <si>
    <t>بپيوند</t>
  </si>
  <si>
    <t>بجهرم</t>
  </si>
  <si>
    <t>مبين</t>
  </si>
  <si>
    <t>ونيرو</t>
  </si>
  <si>
    <t>بمپنا</t>
  </si>
  <si>
    <t>آبادا</t>
  </si>
  <si>
    <t>بگيلان</t>
  </si>
  <si>
    <t>بفجر</t>
  </si>
  <si>
    <t>بكهنوج</t>
  </si>
  <si>
    <t>افق</t>
  </si>
  <si>
    <t>چكاپا</t>
  </si>
  <si>
    <t>چكارن</t>
  </si>
  <si>
    <t>پيزد</t>
  </si>
  <si>
    <t>پلوله</t>
  </si>
  <si>
    <t>پكوير</t>
  </si>
  <si>
    <t>پكرمان</t>
  </si>
  <si>
    <t>پتاير</t>
  </si>
  <si>
    <t>كپارس</t>
  </si>
  <si>
    <t>كحافظ</t>
  </si>
  <si>
    <t>سپ</t>
  </si>
  <si>
    <t>سيستم</t>
  </si>
  <si>
    <t>سپيدار</t>
  </si>
  <si>
    <t>رتاپ</t>
  </si>
  <si>
    <t>آپ</t>
  </si>
  <si>
    <t>اخابر</t>
  </si>
  <si>
    <t>همراه</t>
  </si>
  <si>
    <t>تايرا</t>
  </si>
  <si>
    <t>تكمبا</t>
  </si>
  <si>
    <t>تمحركه</t>
  </si>
  <si>
    <t>لبوتان</t>
  </si>
  <si>
    <t>لابسا</t>
  </si>
  <si>
    <t>وملي</t>
  </si>
  <si>
    <t>ولملت</t>
  </si>
  <si>
    <t>ولبهمن</t>
  </si>
  <si>
    <t>ولساپا</t>
  </si>
  <si>
    <t>ولپارس</t>
  </si>
  <si>
    <t>قشرين</t>
  </si>
  <si>
    <t>قيستو</t>
  </si>
  <si>
    <t>قپيرا</t>
  </si>
  <si>
    <t>حكشتي</t>
  </si>
  <si>
    <t>حتايد</t>
  </si>
  <si>
    <t>حسينا</t>
  </si>
  <si>
    <t>حريل</t>
  </si>
  <si>
    <t>حفارس</t>
  </si>
  <si>
    <t>فاراك</t>
  </si>
  <si>
    <t>چدن</t>
  </si>
  <si>
    <t>فاما</t>
  </si>
  <si>
    <t>كزغال</t>
  </si>
  <si>
    <t>زپارس</t>
  </si>
  <si>
    <t>زفكا</t>
  </si>
  <si>
    <t>زشريف</t>
  </si>
  <si>
    <t>زملارد</t>
  </si>
  <si>
    <t>زگلدشت</t>
  </si>
  <si>
    <t>جوين</t>
  </si>
  <si>
    <t>تليسه</t>
  </si>
  <si>
    <t>لپارس</t>
  </si>
  <si>
    <t>كماسه</t>
  </si>
  <si>
    <t>گروه های نماد 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</si>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</sst>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IRANSansFaNum Black"/>
      <family val="2"/>
    </font>
    <font>
      <sz val="14"/>
      <color theme="1"/>
      <name val="Calibri"/>
      <family val="2"/>
      <scheme val="minor"/>
    </font>
    <font>
      <sz val="11"/>
      <color theme="1"/>
      <name val="IRANSansFaNum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1">
    <cellStyle name="Normal" xfId="0" builtinId="0"/>
  </cellStyles>
  <dxfs count="140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abSelected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</v>
      </c>
      <c r="C2" s="4">
        <v>128.76599999999999</v>
      </c>
      <c r="D2" s="4">
        <v>139.6</v>
      </c>
      <c r="E2" s="4">
        <v>123.70399999999999</v>
      </c>
      <c r="F2" s="4">
        <v>7074</v>
      </c>
      <c r="G2" s="4">
        <v>1085</v>
      </c>
      <c r="H2" s="4">
        <v>18.974</v>
      </c>
      <c r="I2" s="4">
        <v>128.64500000000001</v>
      </c>
      <c r="J2" s="4">
        <v>4986</v>
      </c>
      <c r="K2" s="4">
        <v>27.994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3.9</v>
      </c>
      <c r="O2" s="4">
        <v>0</v>
      </c>
      <c r="P2" s="4">
        <v>-1.36</v>
      </c>
      <c r="Q2" s="4">
        <v>-1.36</v>
      </c>
    </row>
    <row r="3" spans="1:17" ht="19.5" x14ac:dyDescent="0.25">
      <c r="A3" s="3" t="s">
        <v>15</v>
      </c>
      <c r="B3" s="4" t="s">
        <v>17</v>
      </c>
      <c r="C3" s="4">
        <v>75.34</v>
      </c>
      <c r="D3" s="4">
        <v>65.2</v>
      </c>
      <c r="E3" s="4">
        <v>61.426000000000002</v>
      </c>
      <c r="F3" s="4">
        <v>4482</v>
      </c>
      <c r="G3" s="4">
        <v>865</v>
      </c>
      <c r="H3" s="4">
        <v>11.855</v>
      </c>
      <c r="I3" s="4">
        <v>74.799000000000007</v>
      </c>
      <c r="J3" s="4">
        <v>3250</v>
      </c>
      <c r="K3" s="4">
        <v>19.908000000000001</v>
      </c>
      <c r="L3" s="4" t="str">
        <f t="shared" ref="L3:L11" si="0">IF((H3&gt;K3),"سرانه خریدار بالاتر","سرانه فروشنده بالاتر")</f>
        <v>سرانه فروشنده بالاتر</v>
      </c>
      <c r="M3" s="4">
        <v>1.7</v>
      </c>
      <c r="N3" s="4">
        <v>18.399999999999999</v>
      </c>
      <c r="O3" s="4">
        <v>0.7</v>
      </c>
      <c r="P3" s="4">
        <v>-1.7</v>
      </c>
      <c r="Q3" s="4">
        <v>-1.82</v>
      </c>
    </row>
    <row r="4" spans="1:17" ht="19.5" x14ac:dyDescent="0.25">
      <c r="A4" s="3" t="s">
        <v>15</v>
      </c>
      <c r="B4" s="4" t="s">
        <v>18</v>
      </c>
      <c r="C4" s="4">
        <v>19.225000000000001</v>
      </c>
      <c r="D4" s="4">
        <v>41.9</v>
      </c>
      <c r="E4" s="4">
        <v>14.362</v>
      </c>
      <c r="F4" s="4">
        <v>2010</v>
      </c>
      <c r="G4" s="4">
        <v>2181</v>
      </c>
      <c r="H4" s="4">
        <v>15.584</v>
      </c>
      <c r="I4" s="4">
        <v>17.675000000000001</v>
      </c>
      <c r="J4" s="4">
        <v>2303</v>
      </c>
      <c r="K4" s="4">
        <v>16.739000000000001</v>
      </c>
      <c r="L4" s="4" t="str">
        <f t="shared" si="0"/>
        <v>سرانه فروشنده بالاتر</v>
      </c>
      <c r="M4" s="4">
        <v>1.1000000000000001</v>
      </c>
      <c r="N4" s="4">
        <v>25.2</v>
      </c>
      <c r="O4" s="4">
        <v>8</v>
      </c>
      <c r="P4" s="4">
        <v>-1.71</v>
      </c>
      <c r="Q4" s="4">
        <v>-1.98</v>
      </c>
    </row>
    <row r="5" spans="1:17" ht="19.5" x14ac:dyDescent="0.25">
      <c r="A5" s="3" t="s">
        <v>15</v>
      </c>
      <c r="B5" s="4" t="s">
        <v>19</v>
      </c>
      <c r="C5" s="4">
        <v>6.1159999999999997</v>
      </c>
      <c r="D5" s="4">
        <v>16.100000000000001</v>
      </c>
      <c r="E5" s="4">
        <v>3.99</v>
      </c>
      <c r="F5" s="4">
        <v>809</v>
      </c>
      <c r="G5" s="4">
        <v>2636</v>
      </c>
      <c r="H5" s="4">
        <v>13.000999999999999</v>
      </c>
      <c r="I5" s="4">
        <v>6.1</v>
      </c>
      <c r="J5" s="4">
        <v>935</v>
      </c>
      <c r="K5" s="4">
        <v>17.196999999999999</v>
      </c>
      <c r="L5" s="4" t="str">
        <f t="shared" si="0"/>
        <v>سرانه فروشنده بالاتر</v>
      </c>
      <c r="M5" s="4">
        <v>1.3</v>
      </c>
      <c r="N5" s="4">
        <v>34.700000000000003</v>
      </c>
      <c r="O5" s="4">
        <v>0.2</v>
      </c>
      <c r="P5" s="4">
        <v>-2.44</v>
      </c>
      <c r="Q5" s="4">
        <v>-2.29</v>
      </c>
    </row>
    <row r="6" spans="1:17" ht="19.5" x14ac:dyDescent="0.25">
      <c r="A6" s="3" t="s">
        <v>15</v>
      </c>
      <c r="B6" s="4" t="s">
        <v>20</v>
      </c>
      <c r="C6" s="4">
        <v>7.2510000000000003</v>
      </c>
      <c r="D6" s="4">
        <v>8.6</v>
      </c>
      <c r="E6" s="4">
        <v>5.7510000000000003</v>
      </c>
      <c r="F6" s="4">
        <v>705</v>
      </c>
      <c r="G6" s="4">
        <v>1192</v>
      </c>
      <c r="H6" s="4">
        <v>9.7240000000000002</v>
      </c>
      <c r="I6" s="4">
        <v>6.4969999999999999</v>
      </c>
      <c r="J6" s="4">
        <v>404</v>
      </c>
      <c r="K6" s="4">
        <v>19.169</v>
      </c>
      <c r="L6" s="4" t="str">
        <f t="shared" si="0"/>
        <v>سرانه فروشنده بالاتر</v>
      </c>
      <c r="M6" s="4">
        <v>2</v>
      </c>
      <c r="N6" s="4">
        <v>20.6</v>
      </c>
      <c r="O6" s="4">
        <v>10.4</v>
      </c>
      <c r="P6" s="4">
        <v>0.17</v>
      </c>
      <c r="Q6" s="4">
        <v>0</v>
      </c>
    </row>
    <row r="7" spans="1:17" ht="19.5" x14ac:dyDescent="0.25">
      <c r="A7" s="3" t="s">
        <v>15</v>
      </c>
      <c r="B7" s="4" t="s">
        <v>21</v>
      </c>
      <c r="C7" s="4">
        <v>1.9470000000000001</v>
      </c>
      <c r="D7" s="4">
        <v>7.8</v>
      </c>
      <c r="E7" s="4">
        <v>0.53</v>
      </c>
      <c r="F7" s="4">
        <v>186</v>
      </c>
      <c r="G7" s="4">
        <v>4013</v>
      </c>
      <c r="H7" s="4">
        <v>11.435</v>
      </c>
      <c r="I7" s="4">
        <v>1.776</v>
      </c>
      <c r="J7" s="4">
        <v>263</v>
      </c>
      <c r="K7" s="4">
        <v>27.099</v>
      </c>
      <c r="L7" s="4" t="str">
        <f t="shared" si="0"/>
        <v>سرانه فروشنده بالاتر</v>
      </c>
      <c r="M7" s="4">
        <v>2.4</v>
      </c>
      <c r="N7" s="4">
        <v>72.7</v>
      </c>
      <c r="O7" s="4">
        <v>8.8000000000000007</v>
      </c>
      <c r="P7" s="4">
        <v>1.69</v>
      </c>
      <c r="Q7" s="4">
        <v>2.86</v>
      </c>
    </row>
    <row r="8" spans="1:17" ht="19.5" x14ac:dyDescent="0.25">
      <c r="A8" s="3" t="s">
        <v>15</v>
      </c>
      <c r="B8" s="4" t="s">
        <v>22</v>
      </c>
      <c r="C8" s="4">
        <v>2.0009999999999999</v>
      </c>
      <c r="D8" s="4">
        <v>3</v>
      </c>
      <c r="E8" s="4">
        <v>1.9470000000000001</v>
      </c>
      <c r="F8" s="4">
        <v>166</v>
      </c>
      <c r="G8" s="4">
        <v>1489</v>
      </c>
      <c r="H8" s="4">
        <v>17.463999999999999</v>
      </c>
      <c r="I8" s="4">
        <v>2.0009999999999999</v>
      </c>
      <c r="J8" s="4">
        <v>299</v>
      </c>
      <c r="K8" s="4">
        <v>9.9649999999999999</v>
      </c>
      <c r="L8" s="4" t="str">
        <f t="shared" si="0"/>
        <v>سرانه خریدار بالاتر</v>
      </c>
      <c r="M8" s="4">
        <v>1.8</v>
      </c>
      <c r="N8" s="4">
        <v>2.7</v>
      </c>
      <c r="O8" s="4">
        <v>0</v>
      </c>
      <c r="P8" s="4">
        <v>0.95</v>
      </c>
      <c r="Q8" s="4">
        <v>1.83</v>
      </c>
    </row>
    <row r="9" spans="1:17" ht="19.5" x14ac:dyDescent="0.25">
      <c r="A9" s="3" t="s">
        <v>15</v>
      </c>
      <c r="B9" s="4" t="s">
        <v>23</v>
      </c>
      <c r="C9" s="4">
        <v>0.94</v>
      </c>
      <c r="D9" s="4">
        <v>1.4</v>
      </c>
      <c r="E9" s="4">
        <v>0.62</v>
      </c>
      <c r="F9" s="4">
        <v>146</v>
      </c>
      <c r="G9" s="4">
        <v>1444</v>
      </c>
      <c r="H9" s="4">
        <v>6.1319999999999997</v>
      </c>
      <c r="I9" s="4">
        <v>0.52</v>
      </c>
      <c r="J9" s="4">
        <v>143</v>
      </c>
      <c r="K9" s="4">
        <v>5.2510000000000003</v>
      </c>
      <c r="L9" s="4" t="str">
        <f t="shared" si="0"/>
        <v>سرانه خریدار بالاتر</v>
      </c>
      <c r="M9" s="4">
        <v>1.2</v>
      </c>
      <c r="N9" s="4">
        <v>34</v>
      </c>
      <c r="O9" s="4">
        <v>44.6</v>
      </c>
      <c r="P9" s="4">
        <v>-7.0000000000000007E-2</v>
      </c>
      <c r="Q9" s="4">
        <v>-1.73</v>
      </c>
    </row>
    <row r="10" spans="1:17" ht="19.5" x14ac:dyDescent="0.25">
      <c r="A10" s="3" t="s">
        <v>15</v>
      </c>
      <c r="B10" s="4" t="s">
        <v>24</v>
      </c>
      <c r="C10" s="4">
        <v>0.154</v>
      </c>
      <c r="D10" s="4">
        <v>1.3</v>
      </c>
      <c r="E10" s="4">
        <v>0.10299999999999999</v>
      </c>
      <c r="F10" s="4">
        <v>86</v>
      </c>
      <c r="G10" s="4">
        <v>8404</v>
      </c>
      <c r="H10" s="4">
        <v>10.065</v>
      </c>
      <c r="I10" s="4">
        <v>0.152</v>
      </c>
      <c r="J10" s="4">
        <v>80</v>
      </c>
      <c r="K10" s="4">
        <v>15.968</v>
      </c>
      <c r="L10" s="4" t="str">
        <f t="shared" si="0"/>
        <v>سرانه فروشنده بالاتر</v>
      </c>
      <c r="M10" s="4">
        <v>1.6</v>
      </c>
      <c r="N10" s="4">
        <v>33.1</v>
      </c>
      <c r="O10" s="4">
        <v>1.5</v>
      </c>
      <c r="P10" s="4">
        <v>-0.77</v>
      </c>
      <c r="Q10" s="4">
        <v>-3</v>
      </c>
    </row>
    <row r="11" spans="1:17" ht="19.5" x14ac:dyDescent="0.25">
      <c r="A11" s="3" t="s">
        <v>15</v>
      </c>
      <c r="B11" s="4" t="s">
        <v>25</v>
      </c>
      <c r="C11" s="4">
        <v>0.17399999999999999</v>
      </c>
      <c r="D11" s="4">
        <v>0.8</v>
      </c>
      <c r="E11" s="4">
        <v>0.124</v>
      </c>
      <c r="F11" s="4">
        <v>81</v>
      </c>
      <c r="G11" s="4">
        <v>4766</v>
      </c>
      <c r="H11" s="4">
        <v>7.2960000000000003</v>
      </c>
      <c r="I11" s="4">
        <v>0.17399999999999999</v>
      </c>
      <c r="J11" s="4">
        <v>95</v>
      </c>
      <c r="K11" s="4">
        <v>8.7289999999999992</v>
      </c>
      <c r="L11" s="4" t="str">
        <f t="shared" si="0"/>
        <v>سرانه فروشنده بالاتر</v>
      </c>
      <c r="M11" s="4">
        <v>1.2</v>
      </c>
      <c r="N11" s="4">
        <v>28.6</v>
      </c>
      <c r="O11" s="4">
        <v>0</v>
      </c>
      <c r="P11" s="4">
        <v>-0.44</v>
      </c>
      <c r="Q11" s="4">
        <v>-2.2400000000000002</v>
      </c>
    </row>
  </sheetData>
  <conditionalFormatting sqref="P2:Q11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11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</v>
      </c>
      <c r="C2" s="4">
        <v>925.18499999999995</v>
      </c>
      <c r="D2" s="4">
        <v>183.9</v>
      </c>
      <c r="E2" s="4">
        <v>910.63300000000004</v>
      </c>
      <c r="F2" s="4">
        <v>7489</v>
      </c>
      <c r="G2" s="4">
        <v>199</v>
      </c>
      <c r="H2" s="4">
        <v>24.198</v>
      </c>
      <c r="I2" s="4">
        <v>890.15899999999999</v>
      </c>
      <c r="J2" s="4">
        <v>8877</v>
      </c>
      <c r="K2" s="4">
        <v>19.954999999999998</v>
      </c>
      <c r="L2" s="4" t="str">
        <f>IF((H2&gt;K2),"سرانه خریدار بالاتر","سرانه فروشنده بالاتر")</f>
        <v>سرانه خریدار بالاتر</v>
      </c>
      <c r="M2" s="4">
        <v>1.2</v>
      </c>
      <c r="N2" s="4">
        <v>1.5</v>
      </c>
      <c r="O2" s="4">
        <v>3.7</v>
      </c>
      <c r="P2" s="4">
        <v>2.58</v>
      </c>
      <c r="Q2" s="4">
        <v>4.6399999999999997</v>
      </c>
    </row>
    <row r="3" spans="1:17" ht="19.5" x14ac:dyDescent="0.25">
      <c r="A3" s="3" t="s">
        <v>15</v>
      </c>
      <c r="B3" s="4" t="s">
        <v>27</v>
      </c>
      <c r="C3" s="4">
        <v>807.45899999999995</v>
      </c>
      <c r="D3" s="4">
        <v>170.8</v>
      </c>
      <c r="E3" s="4">
        <v>663.59900000000005</v>
      </c>
      <c r="F3" s="4">
        <v>6097</v>
      </c>
      <c r="G3" s="4">
        <v>212</v>
      </c>
      <c r="H3" s="4">
        <v>23.074000000000002</v>
      </c>
      <c r="I3" s="4">
        <v>695.86900000000003</v>
      </c>
      <c r="J3" s="4">
        <v>7793</v>
      </c>
      <c r="K3" s="4">
        <v>18.93</v>
      </c>
      <c r="L3" s="4" t="str">
        <f t="shared" ref="L3:L17" si="0">IF((H3&gt;K3),"سرانه خریدار بالاتر","سرانه فروشنده بالاتر")</f>
        <v>سرانه خریدار بالاتر</v>
      </c>
      <c r="M3" s="4">
        <v>1.2</v>
      </c>
      <c r="N3" s="4">
        <v>17.8</v>
      </c>
      <c r="O3" s="4">
        <v>13.8</v>
      </c>
      <c r="P3" s="4">
        <v>2.91</v>
      </c>
      <c r="Q3" s="4">
        <v>4.8499999999999996</v>
      </c>
    </row>
    <row r="4" spans="1:17" ht="19.5" x14ac:dyDescent="0.25">
      <c r="A4" s="3" t="s">
        <v>15</v>
      </c>
      <c r="B4" s="4" t="s">
        <v>28</v>
      </c>
      <c r="C4" s="4">
        <v>440.86</v>
      </c>
      <c r="D4" s="4">
        <v>108.6</v>
      </c>
      <c r="E4" s="4">
        <v>427.66300000000001</v>
      </c>
      <c r="F4" s="4">
        <v>5589</v>
      </c>
      <c r="G4" s="4">
        <v>246</v>
      </c>
      <c r="H4" s="4">
        <v>18.824000000000002</v>
      </c>
      <c r="I4" s="4">
        <v>440.22399999999999</v>
      </c>
      <c r="J4" s="4">
        <v>6397</v>
      </c>
      <c r="K4" s="4">
        <v>16.928999999999998</v>
      </c>
      <c r="L4" s="4" t="str">
        <f t="shared" si="0"/>
        <v>سرانه خریدار بالاتر</v>
      </c>
      <c r="M4" s="4">
        <v>1.1000000000000001</v>
      </c>
      <c r="N4" s="4">
        <v>2.9</v>
      </c>
      <c r="O4" s="4">
        <v>0.1</v>
      </c>
      <c r="P4" s="4">
        <v>-0.81</v>
      </c>
      <c r="Q4" s="4">
        <v>1.61</v>
      </c>
    </row>
    <row r="5" spans="1:17" ht="19.5" x14ac:dyDescent="0.25">
      <c r="A5" s="3" t="s">
        <v>15</v>
      </c>
      <c r="B5" s="4" t="s">
        <v>29</v>
      </c>
      <c r="C5" s="4">
        <v>501.22899999999998</v>
      </c>
      <c r="D5" s="4">
        <v>71.599999999999994</v>
      </c>
      <c r="E5" s="4">
        <v>484.87799999999999</v>
      </c>
      <c r="F5" s="4">
        <v>2135</v>
      </c>
      <c r="G5" s="4">
        <v>143</v>
      </c>
      <c r="H5" s="4">
        <v>32.476999999999997</v>
      </c>
      <c r="I5" s="4">
        <v>369.70699999999999</v>
      </c>
      <c r="J5" s="4">
        <v>2200</v>
      </c>
      <c r="K5" s="4">
        <v>24.030999999999999</v>
      </c>
      <c r="L5" s="4" t="str">
        <f t="shared" si="0"/>
        <v>سرانه خریدار بالاتر</v>
      </c>
      <c r="M5" s="4">
        <v>1.4</v>
      </c>
      <c r="N5" s="4">
        <v>3.2</v>
      </c>
      <c r="O5" s="4">
        <v>26.2</v>
      </c>
      <c r="P5" s="4">
        <v>5.93</v>
      </c>
      <c r="Q5" s="4">
        <v>5.93</v>
      </c>
    </row>
    <row r="6" spans="1:17" ht="19.5" x14ac:dyDescent="0.25">
      <c r="A6" s="3" t="s">
        <v>15</v>
      </c>
      <c r="B6" s="4" t="s">
        <v>30</v>
      </c>
      <c r="C6" s="4">
        <v>2.077</v>
      </c>
      <c r="D6" s="4">
        <v>7.9</v>
      </c>
      <c r="E6" s="4">
        <v>0.77600000000000002</v>
      </c>
      <c r="F6" s="4">
        <v>202</v>
      </c>
      <c r="G6" s="4">
        <v>3805</v>
      </c>
      <c r="H6" s="4">
        <v>14.617000000000001</v>
      </c>
      <c r="I6" s="4">
        <v>1.776</v>
      </c>
      <c r="J6" s="4">
        <v>217</v>
      </c>
      <c r="K6" s="4">
        <v>31.140999999999998</v>
      </c>
      <c r="L6" s="4" t="str">
        <f t="shared" si="0"/>
        <v>سرانه فروشنده بالاتر</v>
      </c>
      <c r="M6" s="4">
        <v>2.1</v>
      </c>
      <c r="N6" s="4">
        <v>62.6</v>
      </c>
      <c r="O6" s="4">
        <v>14.4</v>
      </c>
      <c r="P6" s="4">
        <v>-2.5</v>
      </c>
      <c r="Q6" s="4">
        <v>0.92</v>
      </c>
    </row>
    <row r="7" spans="1:17" ht="19.5" x14ac:dyDescent="0.25">
      <c r="A7" s="3" t="s">
        <v>15</v>
      </c>
      <c r="B7" s="4" t="s">
        <v>31</v>
      </c>
      <c r="C7" s="4">
        <v>6.95</v>
      </c>
      <c r="D7" s="4">
        <v>6.2</v>
      </c>
      <c r="E7" s="4">
        <v>6.8</v>
      </c>
      <c r="F7" s="4">
        <v>223</v>
      </c>
      <c r="G7" s="4">
        <v>897</v>
      </c>
      <c r="H7" s="4">
        <v>27.352</v>
      </c>
      <c r="I7" s="4">
        <v>6.7220000000000004</v>
      </c>
      <c r="J7" s="4">
        <v>66</v>
      </c>
      <c r="K7" s="4">
        <v>91.358000000000004</v>
      </c>
      <c r="L7" s="4" t="str">
        <f t="shared" si="0"/>
        <v>سرانه فروشنده بالاتر</v>
      </c>
      <c r="M7" s="4">
        <v>3.3</v>
      </c>
      <c r="N7" s="4">
        <v>2.1</v>
      </c>
      <c r="O7" s="4">
        <v>3.2</v>
      </c>
      <c r="P7" s="4">
        <v>-2.92</v>
      </c>
      <c r="Q7" s="4">
        <v>-2.92</v>
      </c>
    </row>
    <row r="8" spans="1:17" ht="19.5" x14ac:dyDescent="0.25">
      <c r="A8" s="3" t="s">
        <v>15</v>
      </c>
      <c r="B8" s="4" t="s">
        <v>32</v>
      </c>
      <c r="C8" s="4">
        <v>8.66</v>
      </c>
      <c r="D8" s="4">
        <v>3.1</v>
      </c>
      <c r="E8" s="4">
        <v>8.66</v>
      </c>
      <c r="F8" s="4">
        <v>338</v>
      </c>
      <c r="G8" s="4">
        <v>361</v>
      </c>
      <c r="H8" s="4">
        <v>9.2490000000000006</v>
      </c>
      <c r="I8" s="4">
        <v>8.66</v>
      </c>
      <c r="J8" s="4">
        <v>334</v>
      </c>
      <c r="K8" s="4">
        <v>9.36</v>
      </c>
      <c r="L8" s="4" t="str">
        <f t="shared" si="0"/>
        <v>سرانه فروشنده بالاتر</v>
      </c>
      <c r="M8" s="4">
        <v>1</v>
      </c>
      <c r="N8" s="4">
        <v>0</v>
      </c>
      <c r="O8" s="4">
        <v>0</v>
      </c>
      <c r="P8" s="4">
        <v>1.03</v>
      </c>
      <c r="Q8" s="4">
        <v>2.35</v>
      </c>
    </row>
    <row r="9" spans="1:17" ht="19.5" x14ac:dyDescent="0.25">
      <c r="A9" s="3" t="s">
        <v>15</v>
      </c>
      <c r="B9" s="4" t="s">
        <v>33</v>
      </c>
      <c r="C9" s="4">
        <v>5.6550000000000002</v>
      </c>
      <c r="D9" s="4">
        <v>1.7</v>
      </c>
      <c r="E9" s="4">
        <v>5.6509999999999998</v>
      </c>
      <c r="F9" s="4">
        <v>244</v>
      </c>
      <c r="G9" s="4">
        <v>297</v>
      </c>
      <c r="H9" s="4">
        <v>6.8780000000000001</v>
      </c>
      <c r="I9" s="4">
        <v>5.6550000000000002</v>
      </c>
      <c r="J9" s="4">
        <v>197</v>
      </c>
      <c r="K9" s="4">
        <v>8.5259999999999998</v>
      </c>
      <c r="L9" s="4" t="str">
        <f t="shared" si="0"/>
        <v>سرانه فروشنده بالاتر</v>
      </c>
      <c r="M9" s="4">
        <v>1.2</v>
      </c>
      <c r="N9" s="4">
        <v>0</v>
      </c>
      <c r="O9" s="4">
        <v>0</v>
      </c>
      <c r="P9" s="4">
        <v>-0.67</v>
      </c>
      <c r="Q9" s="4">
        <v>-1</v>
      </c>
    </row>
    <row r="10" spans="1:17" ht="19.5" x14ac:dyDescent="0.25">
      <c r="A10" s="3" t="s">
        <v>15</v>
      </c>
      <c r="B10" s="4" t="s">
        <v>34</v>
      </c>
      <c r="C10" s="4">
        <v>0.58499999999999996</v>
      </c>
      <c r="D10" s="4">
        <v>0.3</v>
      </c>
      <c r="E10" s="4">
        <v>0.58499999999999996</v>
      </c>
      <c r="F10" s="4">
        <v>46</v>
      </c>
      <c r="G10" s="4">
        <v>549</v>
      </c>
      <c r="H10" s="4">
        <v>6.9820000000000002</v>
      </c>
      <c r="I10" s="4">
        <v>0.58499999999999996</v>
      </c>
      <c r="J10" s="4">
        <v>5</v>
      </c>
      <c r="K10" s="4">
        <v>64.233000000000004</v>
      </c>
      <c r="L10" s="4" t="str">
        <f t="shared" si="0"/>
        <v>سرانه فروشنده بالاتر</v>
      </c>
      <c r="M10" s="4">
        <v>9.1999999999999993</v>
      </c>
      <c r="N10" s="4">
        <v>0</v>
      </c>
      <c r="O10" s="4">
        <v>0</v>
      </c>
      <c r="P10" s="4">
        <v>-0.18</v>
      </c>
      <c r="Q10" s="4">
        <v>-2.91</v>
      </c>
    </row>
    <row r="11" spans="1:17" ht="19.5" x14ac:dyDescent="0.25">
      <c r="A11" s="3" t="s">
        <v>15</v>
      </c>
      <c r="B11" s="4" t="s">
        <v>35</v>
      </c>
      <c r="C11" s="4">
        <v>0.45300000000000001</v>
      </c>
      <c r="D11" s="4">
        <v>0.2</v>
      </c>
      <c r="E11" s="4">
        <v>0.45300000000000001</v>
      </c>
      <c r="F11" s="4">
        <v>23</v>
      </c>
      <c r="G11" s="4">
        <v>361</v>
      </c>
      <c r="H11" s="4">
        <v>7.11</v>
      </c>
      <c r="I11" s="4">
        <v>0.45300000000000001</v>
      </c>
      <c r="J11" s="4">
        <v>4</v>
      </c>
      <c r="K11" s="4">
        <v>40.883000000000003</v>
      </c>
      <c r="L11" s="4" t="str">
        <f t="shared" si="0"/>
        <v>سرانه فروشنده بالاتر</v>
      </c>
      <c r="M11" s="4">
        <v>5.8</v>
      </c>
      <c r="N11" s="4">
        <v>0</v>
      </c>
      <c r="O11" s="4">
        <v>0</v>
      </c>
      <c r="P11" s="4">
        <v>-0.33</v>
      </c>
      <c r="Q11" s="4">
        <v>-3.98</v>
      </c>
    </row>
    <row r="12" spans="1:17" ht="19.5" x14ac:dyDescent="0.25">
      <c r="A12" s="3" t="s">
        <v>15</v>
      </c>
      <c r="B12" s="4" t="s">
        <v>36</v>
      </c>
      <c r="C12" s="4">
        <v>0.33</v>
      </c>
      <c r="D12" s="4">
        <v>0.1</v>
      </c>
      <c r="E12" s="4">
        <v>0.33</v>
      </c>
      <c r="F12" s="4">
        <v>78</v>
      </c>
      <c r="G12" s="4">
        <v>460</v>
      </c>
      <c r="H12" s="4">
        <v>1.946</v>
      </c>
      <c r="I12" s="4">
        <v>0.33</v>
      </c>
      <c r="J12" s="4">
        <v>5</v>
      </c>
      <c r="K12" s="4">
        <v>30.36</v>
      </c>
      <c r="L12" s="4" t="str">
        <f t="shared" si="0"/>
        <v>سرانه فروشنده بالاتر</v>
      </c>
      <c r="M12" s="4">
        <v>15.6</v>
      </c>
      <c r="N12" s="4">
        <v>0</v>
      </c>
      <c r="O12" s="4">
        <v>0</v>
      </c>
      <c r="P12" s="4">
        <v>0</v>
      </c>
      <c r="Q12" s="4">
        <v>-2.83</v>
      </c>
    </row>
    <row r="13" spans="1:17" ht="19.5" x14ac:dyDescent="0.25">
      <c r="A13" s="3" t="s">
        <v>15</v>
      </c>
      <c r="B13" s="4" t="s">
        <v>37</v>
      </c>
      <c r="C13" s="4">
        <v>0.55200000000000005</v>
      </c>
      <c r="D13" s="4">
        <v>0.1</v>
      </c>
      <c r="E13" s="4">
        <v>0.55200000000000005</v>
      </c>
      <c r="F13" s="4">
        <v>62</v>
      </c>
      <c r="G13" s="4">
        <v>256</v>
      </c>
      <c r="H13" s="4">
        <v>2.2789999999999999</v>
      </c>
      <c r="I13" s="4">
        <v>0.55200000000000005</v>
      </c>
      <c r="J13" s="4">
        <v>7</v>
      </c>
      <c r="K13" s="4">
        <v>20.187000000000001</v>
      </c>
      <c r="L13" s="4" t="str">
        <f t="shared" si="0"/>
        <v>سرانه فروشنده بالاتر</v>
      </c>
      <c r="M13" s="4">
        <v>8.9</v>
      </c>
      <c r="N13" s="4">
        <v>0</v>
      </c>
      <c r="O13" s="4">
        <v>0</v>
      </c>
      <c r="P13" s="4">
        <v>0</v>
      </c>
      <c r="Q13" s="4">
        <v>-2.73</v>
      </c>
    </row>
    <row r="14" spans="1:17" ht="19.5" x14ac:dyDescent="0.25">
      <c r="A14" s="3" t="s">
        <v>15</v>
      </c>
      <c r="B14" s="4" t="s">
        <v>38</v>
      </c>
      <c r="C14" s="4">
        <v>0.02</v>
      </c>
      <c r="D14" s="4">
        <v>0.1</v>
      </c>
      <c r="E14" s="4">
        <v>0.02</v>
      </c>
      <c r="F14" s="4">
        <v>16</v>
      </c>
      <c r="G14" s="4">
        <v>5247</v>
      </c>
      <c r="H14" s="4">
        <v>6.5590000000000002</v>
      </c>
      <c r="I14" s="4">
        <v>0.02</v>
      </c>
      <c r="J14" s="4">
        <v>2</v>
      </c>
      <c r="K14" s="4">
        <v>52.47</v>
      </c>
      <c r="L14" s="4" t="str">
        <f t="shared" si="0"/>
        <v>سرانه فروشنده بالاتر</v>
      </c>
      <c r="M14" s="4">
        <v>8</v>
      </c>
      <c r="N14" s="4">
        <v>0</v>
      </c>
      <c r="O14" s="4">
        <v>0</v>
      </c>
      <c r="P14" s="4">
        <v>-0.06</v>
      </c>
      <c r="Q14" s="4">
        <v>-2.99</v>
      </c>
    </row>
    <row r="15" spans="1:17" ht="19.5" x14ac:dyDescent="0.25">
      <c r="A15" s="3" t="s">
        <v>15</v>
      </c>
      <c r="B15" s="4" t="s">
        <v>39</v>
      </c>
      <c r="C15" s="4">
        <v>4.7E-2</v>
      </c>
      <c r="D15" s="4">
        <v>0.1</v>
      </c>
      <c r="E15" s="4">
        <v>1.4E-2</v>
      </c>
      <c r="F15" s="4">
        <v>7</v>
      </c>
      <c r="G15" s="4">
        <v>1555</v>
      </c>
      <c r="H15" s="4">
        <v>3.11</v>
      </c>
      <c r="I15" s="4">
        <v>4.7E-2</v>
      </c>
      <c r="J15" s="4">
        <v>2</v>
      </c>
      <c r="K15" s="4">
        <v>36.542000000000002</v>
      </c>
      <c r="L15" s="4" t="str">
        <f t="shared" si="0"/>
        <v>سرانه فروشنده بالاتر</v>
      </c>
      <c r="M15" s="4">
        <v>11.7</v>
      </c>
      <c r="N15" s="4">
        <v>69.7</v>
      </c>
      <c r="O15" s="4">
        <v>0</v>
      </c>
      <c r="P15" s="4">
        <v>-0.06</v>
      </c>
      <c r="Q15" s="4">
        <v>-2.96</v>
      </c>
    </row>
    <row r="16" spans="1:17" ht="19.5" x14ac:dyDescent="0.25">
      <c r="A16" s="3" t="s">
        <v>15</v>
      </c>
      <c r="B16" s="4" t="s">
        <v>40</v>
      </c>
      <c r="C16" s="4">
        <v>4.2000000000000003E-2</v>
      </c>
      <c r="D16" s="4">
        <v>0.1</v>
      </c>
      <c r="E16" s="4">
        <v>4.2000000000000003E-2</v>
      </c>
      <c r="F16" s="4">
        <v>13</v>
      </c>
      <c r="G16" s="4">
        <v>1494</v>
      </c>
      <c r="H16" s="4">
        <v>4.827</v>
      </c>
      <c r="I16" s="4">
        <v>4.2000000000000003E-2</v>
      </c>
      <c r="J16" s="4">
        <v>1</v>
      </c>
      <c r="K16" s="4">
        <v>62.747999999999998</v>
      </c>
      <c r="L16" s="4" t="str">
        <f t="shared" si="0"/>
        <v>سرانه فروشنده بالاتر</v>
      </c>
      <c r="M16" s="4">
        <v>13</v>
      </c>
      <c r="N16" s="4">
        <v>0</v>
      </c>
      <c r="O16" s="4">
        <v>0</v>
      </c>
      <c r="P16" s="4">
        <v>-7.0000000000000007E-2</v>
      </c>
      <c r="Q16" s="4">
        <v>-2.94</v>
      </c>
    </row>
    <row r="17" spans="1:17" ht="19.5" x14ac:dyDescent="0.25">
      <c r="A17" s="3" t="s">
        <v>15</v>
      </c>
      <c r="B17" s="4" t="s">
        <v>41</v>
      </c>
      <c r="C17" s="4">
        <v>0.01</v>
      </c>
      <c r="D17" s="4">
        <v>0.1</v>
      </c>
      <c r="E17" s="4">
        <v>0.01</v>
      </c>
      <c r="F17" s="4">
        <v>3</v>
      </c>
      <c r="G17" s="4">
        <v>6270</v>
      </c>
      <c r="H17" s="4">
        <v>20.9</v>
      </c>
      <c r="I17" s="4">
        <v>0.01</v>
      </c>
      <c r="J17" s="4">
        <v>1</v>
      </c>
      <c r="K17" s="4">
        <v>62.7</v>
      </c>
      <c r="L17" s="4" t="str">
        <f t="shared" si="0"/>
        <v>سرانه فروشنده بالاتر</v>
      </c>
      <c r="M17" s="4">
        <v>3</v>
      </c>
      <c r="N17" s="4">
        <v>0</v>
      </c>
      <c r="O17" s="4">
        <v>0</v>
      </c>
      <c r="P17" s="4">
        <v>-0.03</v>
      </c>
      <c r="Q17" s="4">
        <v>-3</v>
      </c>
    </row>
  </sheetData>
  <conditionalFormatting sqref="P2:Q17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17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42</v>
      </c>
      <c r="C2" s="4">
        <v>45.302</v>
      </c>
      <c r="D2" s="4">
        <v>52.7</v>
      </c>
      <c r="E2" s="4">
        <v>42.838000000000001</v>
      </c>
      <c r="F2" s="4">
        <v>4859</v>
      </c>
      <c r="G2" s="4">
        <v>1163</v>
      </c>
      <c r="H2" s="4">
        <v>10.253</v>
      </c>
      <c r="I2" s="4">
        <v>44.706000000000003</v>
      </c>
      <c r="J2" s="4">
        <v>5091</v>
      </c>
      <c r="K2" s="4">
        <v>10.212999999999999</v>
      </c>
      <c r="L2" s="4" t="str">
        <f>IF((H2&gt;K2),"سرانه خریدار بالاتر","سرانه فروشنده بالاتر")</f>
        <v>سرانه خریدار بالاتر</v>
      </c>
      <c r="M2" s="4">
        <v>1</v>
      </c>
      <c r="N2" s="4">
        <v>5.4</v>
      </c>
      <c r="O2" s="4">
        <v>1.3</v>
      </c>
      <c r="P2" s="4">
        <v>0</v>
      </c>
      <c r="Q2" s="4">
        <v>-0.86</v>
      </c>
    </row>
    <row r="3" spans="1:17" ht="19.5" x14ac:dyDescent="0.25">
      <c r="A3" s="3" t="s">
        <v>15</v>
      </c>
      <c r="B3" s="4" t="s">
        <v>43</v>
      </c>
      <c r="C3" s="4">
        <v>10.951000000000001</v>
      </c>
      <c r="D3" s="4">
        <v>11.3</v>
      </c>
      <c r="E3" s="4">
        <v>7.9089999999999998</v>
      </c>
      <c r="F3" s="4">
        <v>826</v>
      </c>
      <c r="G3" s="4">
        <v>1028</v>
      </c>
      <c r="H3" s="4">
        <v>9.843</v>
      </c>
      <c r="I3" s="4">
        <v>8.6010000000000009</v>
      </c>
      <c r="J3" s="4">
        <v>948</v>
      </c>
      <c r="K3" s="4">
        <v>9.327</v>
      </c>
      <c r="L3" s="4" t="str">
        <f t="shared" ref="L3:L7" si="0">IF((H3&gt;K3),"سرانه خریدار بالاتر","سرانه فروشنده بالاتر")</f>
        <v>سرانه خریدار بالاتر</v>
      </c>
      <c r="M3" s="4">
        <v>1.1000000000000001</v>
      </c>
      <c r="N3" s="4">
        <v>27.7</v>
      </c>
      <c r="O3" s="4">
        <v>21.4</v>
      </c>
      <c r="P3" s="4">
        <v>0.78</v>
      </c>
      <c r="Q3" s="4">
        <v>0.49</v>
      </c>
    </row>
    <row r="4" spans="1:17" ht="19.5" x14ac:dyDescent="0.25">
      <c r="A4" s="3" t="s">
        <v>15</v>
      </c>
      <c r="B4" s="4" t="s">
        <v>44</v>
      </c>
      <c r="C4" s="4">
        <v>6.0750000000000002</v>
      </c>
      <c r="D4" s="4">
        <v>4.8</v>
      </c>
      <c r="E4" s="4">
        <v>4.1379999999999999</v>
      </c>
      <c r="F4" s="4">
        <v>251</v>
      </c>
      <c r="G4" s="4">
        <v>791</v>
      </c>
      <c r="H4" s="4">
        <v>13.04</v>
      </c>
      <c r="I4" s="4">
        <v>3.63</v>
      </c>
      <c r="J4" s="4">
        <v>206</v>
      </c>
      <c r="K4" s="4">
        <v>13.938000000000001</v>
      </c>
      <c r="L4" s="4" t="str">
        <f t="shared" si="0"/>
        <v>سرانه فروشنده بالاتر</v>
      </c>
      <c r="M4" s="4">
        <v>1.1000000000000001</v>
      </c>
      <c r="N4" s="4">
        <v>31.8</v>
      </c>
      <c r="O4" s="4">
        <v>40.200000000000003</v>
      </c>
      <c r="P4" s="4">
        <v>-0.38</v>
      </c>
      <c r="Q4" s="4">
        <v>-1.1299999999999999</v>
      </c>
    </row>
    <row r="5" spans="1:17" ht="19.5" x14ac:dyDescent="0.25">
      <c r="A5" s="3" t="s">
        <v>15</v>
      </c>
      <c r="B5" s="4" t="s">
        <v>45</v>
      </c>
      <c r="C5" s="4">
        <v>5.2489999999999997</v>
      </c>
      <c r="D5" s="4">
        <v>4.4000000000000004</v>
      </c>
      <c r="E5" s="4">
        <v>4.048</v>
      </c>
      <c r="F5" s="4">
        <v>376</v>
      </c>
      <c r="G5" s="4">
        <v>850</v>
      </c>
      <c r="H5" s="4">
        <v>9.1509999999999998</v>
      </c>
      <c r="I5" s="4">
        <v>5.0830000000000002</v>
      </c>
      <c r="J5" s="4">
        <v>435</v>
      </c>
      <c r="K5" s="4">
        <v>9.9320000000000004</v>
      </c>
      <c r="L5" s="4" t="str">
        <f t="shared" si="0"/>
        <v>سرانه فروشنده بالاتر</v>
      </c>
      <c r="M5" s="4">
        <v>1.1000000000000001</v>
      </c>
      <c r="N5" s="4">
        <v>22.8</v>
      </c>
      <c r="O5" s="4">
        <v>3.1</v>
      </c>
      <c r="P5" s="4">
        <v>-1.05</v>
      </c>
      <c r="Q5" s="4">
        <v>-0.7</v>
      </c>
    </row>
    <row r="6" spans="1:17" ht="19.5" x14ac:dyDescent="0.25">
      <c r="A6" s="3" t="s">
        <v>15</v>
      </c>
      <c r="B6" s="4" t="s">
        <v>46</v>
      </c>
      <c r="C6" s="4">
        <v>1.4990000000000001</v>
      </c>
      <c r="D6" s="4">
        <v>2.2000000000000002</v>
      </c>
      <c r="E6" s="4">
        <v>0.96199999999999997</v>
      </c>
      <c r="F6" s="4">
        <v>70</v>
      </c>
      <c r="G6" s="4">
        <v>1448</v>
      </c>
      <c r="H6" s="4">
        <v>19.899999999999999</v>
      </c>
      <c r="I6" s="4">
        <v>0.88100000000000001</v>
      </c>
      <c r="J6" s="4">
        <v>133</v>
      </c>
      <c r="K6" s="4">
        <v>9.5920000000000005</v>
      </c>
      <c r="L6" s="4" t="str">
        <f t="shared" si="0"/>
        <v>سرانه خریدار بالاتر</v>
      </c>
      <c r="M6" s="4">
        <v>2.1</v>
      </c>
      <c r="N6" s="4">
        <v>35.799999999999997</v>
      </c>
      <c r="O6" s="4">
        <v>41.2</v>
      </c>
      <c r="P6" s="4">
        <v>0</v>
      </c>
      <c r="Q6" s="4">
        <v>0.9</v>
      </c>
    </row>
    <row r="7" spans="1:17" ht="19.5" x14ac:dyDescent="0.25">
      <c r="A7" s="3" t="s">
        <v>15</v>
      </c>
      <c r="B7" s="4" t="s">
        <v>47</v>
      </c>
      <c r="C7" s="4">
        <v>1.746</v>
      </c>
      <c r="D7" s="4">
        <v>2.1</v>
      </c>
      <c r="E7" s="4">
        <v>6.6000000000000003E-2</v>
      </c>
      <c r="F7" s="4">
        <v>19</v>
      </c>
      <c r="G7" s="4">
        <v>1253</v>
      </c>
      <c r="H7" s="4">
        <v>4.3529999999999998</v>
      </c>
      <c r="I7" s="4">
        <v>1.746</v>
      </c>
      <c r="J7" s="4">
        <v>27</v>
      </c>
      <c r="K7" s="4">
        <v>81.027000000000001</v>
      </c>
      <c r="L7" s="4" t="str">
        <f t="shared" si="0"/>
        <v>سرانه فروشنده بالاتر</v>
      </c>
      <c r="M7" s="4">
        <v>18.600000000000001</v>
      </c>
      <c r="N7" s="4">
        <v>96.2</v>
      </c>
      <c r="O7" s="4">
        <v>0</v>
      </c>
      <c r="P7" s="4">
        <v>-0.56000000000000005</v>
      </c>
      <c r="Q7" s="4">
        <v>-2.94</v>
      </c>
    </row>
  </sheetData>
  <conditionalFormatting sqref="P2:Q7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7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48</v>
      </c>
      <c r="C2" s="4">
        <v>98.35</v>
      </c>
      <c r="D2" s="4">
        <v>120</v>
      </c>
      <c r="E2" s="4">
        <v>93.945999999999998</v>
      </c>
      <c r="F2" s="4">
        <v>7434</v>
      </c>
      <c r="G2" s="4">
        <v>1221</v>
      </c>
      <c r="H2" s="4">
        <v>15.43</v>
      </c>
      <c r="I2" s="4">
        <v>90.203999999999994</v>
      </c>
      <c r="J2" s="4">
        <v>5427</v>
      </c>
      <c r="K2" s="4">
        <v>20.295000000000002</v>
      </c>
      <c r="L2" s="4" t="str">
        <f>IF((H2&gt;K2),"سرانه خریدار بالاتر","سرانه فروشنده بالاتر")</f>
        <v>سرانه فروشنده بالاتر</v>
      </c>
      <c r="M2" s="4">
        <v>1.3</v>
      </c>
      <c r="N2" s="4">
        <v>4.4000000000000004</v>
      </c>
      <c r="O2" s="4">
        <v>8.1999999999999993</v>
      </c>
      <c r="P2" s="4">
        <v>1.41</v>
      </c>
      <c r="Q2" s="4">
        <v>0.75</v>
      </c>
    </row>
    <row r="3" spans="1:17" ht="19.5" x14ac:dyDescent="0.25">
      <c r="A3" s="3" t="s">
        <v>15</v>
      </c>
      <c r="B3" s="4" t="s">
        <v>49</v>
      </c>
      <c r="C3" s="4">
        <v>56.905000000000001</v>
      </c>
      <c r="D3" s="4">
        <v>72.7</v>
      </c>
      <c r="E3" s="4">
        <v>50.113999999999997</v>
      </c>
      <c r="F3" s="4">
        <v>3463</v>
      </c>
      <c r="G3" s="4">
        <v>1277</v>
      </c>
      <c r="H3" s="4">
        <v>18.48</v>
      </c>
      <c r="I3" s="4">
        <v>48.878999999999998</v>
      </c>
      <c r="J3" s="4">
        <v>3303</v>
      </c>
      <c r="K3" s="4">
        <v>18.898</v>
      </c>
      <c r="L3" s="4" t="str">
        <f t="shared" ref="L3:L28" si="0">IF((H3&gt;K3),"سرانه خریدار بالاتر","سرانه فروشنده بالاتر")</f>
        <v>سرانه فروشنده بالاتر</v>
      </c>
      <c r="M3" s="4">
        <v>1</v>
      </c>
      <c r="N3" s="4">
        <v>11.9</v>
      </c>
      <c r="O3" s="4">
        <v>14.1</v>
      </c>
      <c r="P3" s="4">
        <v>0.87</v>
      </c>
      <c r="Q3" s="4">
        <v>0</v>
      </c>
    </row>
    <row r="4" spans="1:17" ht="19.5" x14ac:dyDescent="0.25">
      <c r="A4" s="3" t="s">
        <v>15</v>
      </c>
      <c r="B4" s="4" t="s">
        <v>50</v>
      </c>
      <c r="C4" s="4">
        <v>82.929000000000002</v>
      </c>
      <c r="D4" s="4">
        <v>28.1</v>
      </c>
      <c r="E4" s="4">
        <v>74.221000000000004</v>
      </c>
      <c r="F4" s="4">
        <v>1616</v>
      </c>
      <c r="G4" s="4">
        <v>338</v>
      </c>
      <c r="H4" s="4">
        <v>15.523999999999999</v>
      </c>
      <c r="I4" s="4">
        <v>74.497</v>
      </c>
      <c r="J4" s="4">
        <v>2311</v>
      </c>
      <c r="K4" s="4">
        <v>10.896000000000001</v>
      </c>
      <c r="L4" s="4" t="str">
        <f t="shared" si="0"/>
        <v>سرانه خریدار بالاتر</v>
      </c>
      <c r="M4" s="4">
        <v>1.4</v>
      </c>
      <c r="N4" s="4">
        <v>10.5</v>
      </c>
      <c r="O4" s="4">
        <v>10.1</v>
      </c>
      <c r="P4" s="4">
        <v>0.56000000000000005</v>
      </c>
      <c r="Q4" s="4">
        <v>0.74</v>
      </c>
    </row>
    <row r="5" spans="1:17" ht="19.5" x14ac:dyDescent="0.25">
      <c r="A5" s="3" t="s">
        <v>15</v>
      </c>
      <c r="B5" s="4" t="s">
        <v>51</v>
      </c>
      <c r="C5" s="4">
        <v>13.936</v>
      </c>
      <c r="D5" s="4">
        <v>21.4</v>
      </c>
      <c r="E5" s="4">
        <v>8.2469999999999999</v>
      </c>
      <c r="F5" s="4">
        <v>804</v>
      </c>
      <c r="G5" s="4">
        <v>1533</v>
      </c>
      <c r="H5" s="4">
        <v>15.725</v>
      </c>
      <c r="I5" s="4">
        <v>12.736000000000001</v>
      </c>
      <c r="J5" s="4">
        <v>1136</v>
      </c>
      <c r="K5" s="4">
        <v>17.187000000000001</v>
      </c>
      <c r="L5" s="4" t="str">
        <f t="shared" si="0"/>
        <v>سرانه فروشنده بالاتر</v>
      </c>
      <c r="M5" s="4">
        <v>1.1000000000000001</v>
      </c>
      <c r="N5" s="4">
        <v>40.799999999999997</v>
      </c>
      <c r="O5" s="4">
        <v>8.6</v>
      </c>
      <c r="P5" s="4">
        <v>0.59</v>
      </c>
      <c r="Q5" s="4">
        <v>0.52</v>
      </c>
    </row>
    <row r="6" spans="1:17" ht="19.5" x14ac:dyDescent="0.25">
      <c r="A6" s="3" t="s">
        <v>15</v>
      </c>
      <c r="B6" s="4" t="s">
        <v>52</v>
      </c>
      <c r="C6" s="4">
        <v>7.3529999999999998</v>
      </c>
      <c r="D6" s="4">
        <v>16</v>
      </c>
      <c r="E6" s="4">
        <v>5.2930000000000001</v>
      </c>
      <c r="F6" s="4">
        <v>569</v>
      </c>
      <c r="G6" s="4">
        <v>2174</v>
      </c>
      <c r="H6" s="4">
        <v>20.222999999999999</v>
      </c>
      <c r="I6" s="4">
        <v>4.6859999999999999</v>
      </c>
      <c r="J6" s="4">
        <v>588</v>
      </c>
      <c r="K6" s="4">
        <v>17.324999999999999</v>
      </c>
      <c r="L6" s="4" t="str">
        <f t="shared" si="0"/>
        <v>سرانه خریدار بالاتر</v>
      </c>
      <c r="M6" s="4">
        <v>1.2</v>
      </c>
      <c r="N6" s="4">
        <v>28</v>
      </c>
      <c r="O6" s="4">
        <v>36.200000000000003</v>
      </c>
      <c r="P6" s="4">
        <v>-1.1399999999999999</v>
      </c>
      <c r="Q6" s="4">
        <v>-2.1800000000000002</v>
      </c>
    </row>
    <row r="7" spans="1:17" ht="19.5" x14ac:dyDescent="0.25">
      <c r="A7" s="3" t="s">
        <v>15</v>
      </c>
      <c r="B7" s="4" t="s">
        <v>53</v>
      </c>
      <c r="C7" s="4">
        <v>4.5030000000000001</v>
      </c>
      <c r="D7" s="4">
        <v>14.8</v>
      </c>
      <c r="E7" s="4">
        <v>0.70199999999999996</v>
      </c>
      <c r="F7" s="4">
        <v>156</v>
      </c>
      <c r="G7" s="4">
        <v>3276</v>
      </c>
      <c r="H7" s="4">
        <v>14.742000000000001</v>
      </c>
      <c r="I7" s="4">
        <v>0.84199999999999997</v>
      </c>
      <c r="J7" s="4">
        <v>170</v>
      </c>
      <c r="K7" s="4">
        <v>16.225999999999999</v>
      </c>
      <c r="L7" s="4" t="str">
        <f t="shared" si="0"/>
        <v>سرانه فروشنده بالاتر</v>
      </c>
      <c r="M7" s="4">
        <v>1.1000000000000001</v>
      </c>
      <c r="N7" s="4">
        <v>84.4</v>
      </c>
      <c r="O7" s="4">
        <v>81.2</v>
      </c>
      <c r="P7" s="4">
        <v>0.53</v>
      </c>
      <c r="Q7" s="4">
        <v>1.03</v>
      </c>
    </row>
    <row r="8" spans="1:17" ht="19.5" x14ac:dyDescent="0.25">
      <c r="A8" s="3" t="s">
        <v>15</v>
      </c>
      <c r="B8" s="4" t="s">
        <v>54</v>
      </c>
      <c r="C8" s="4">
        <v>9.8699999999999992</v>
      </c>
      <c r="D8" s="4">
        <v>14.7</v>
      </c>
      <c r="E8" s="4">
        <v>8.6969999999999992</v>
      </c>
      <c r="F8" s="4">
        <v>698</v>
      </c>
      <c r="G8" s="4">
        <v>1490</v>
      </c>
      <c r="H8" s="4">
        <v>18.565000000000001</v>
      </c>
      <c r="I8" s="4">
        <v>9.7739999999999991</v>
      </c>
      <c r="J8" s="4">
        <v>608</v>
      </c>
      <c r="K8" s="4">
        <v>23.952999999999999</v>
      </c>
      <c r="L8" s="4" t="str">
        <f t="shared" si="0"/>
        <v>سرانه فروشنده بالاتر</v>
      </c>
      <c r="M8" s="4">
        <v>1.3</v>
      </c>
      <c r="N8" s="4">
        <v>11.8</v>
      </c>
      <c r="O8" s="4">
        <v>0.9</v>
      </c>
      <c r="P8" s="4">
        <v>-2.1</v>
      </c>
      <c r="Q8" s="4">
        <v>-1.84</v>
      </c>
    </row>
    <row r="9" spans="1:17" ht="19.5" x14ac:dyDescent="0.25">
      <c r="A9" s="3" t="s">
        <v>15</v>
      </c>
      <c r="B9" s="4" t="s">
        <v>55</v>
      </c>
      <c r="C9" s="4">
        <v>1.883</v>
      </c>
      <c r="D9" s="4">
        <v>11.2</v>
      </c>
      <c r="E9" s="4">
        <v>1.863</v>
      </c>
      <c r="F9" s="4">
        <v>507</v>
      </c>
      <c r="G9" s="4">
        <v>5926</v>
      </c>
      <c r="H9" s="4">
        <v>21.774999999999999</v>
      </c>
      <c r="I9" s="4">
        <v>1.8779999999999999</v>
      </c>
      <c r="J9" s="4">
        <v>368</v>
      </c>
      <c r="K9" s="4">
        <v>30.242000000000001</v>
      </c>
      <c r="L9" s="4" t="str">
        <f t="shared" si="0"/>
        <v>سرانه فروشنده بالاتر</v>
      </c>
      <c r="M9" s="4">
        <v>1.4</v>
      </c>
      <c r="N9" s="4">
        <v>1</v>
      </c>
      <c r="O9" s="4">
        <v>0.2</v>
      </c>
      <c r="P9" s="4">
        <v>-1.64</v>
      </c>
      <c r="Q9" s="4">
        <v>-1.58</v>
      </c>
    </row>
    <row r="10" spans="1:17" ht="19.5" x14ac:dyDescent="0.25">
      <c r="A10" s="3" t="s">
        <v>15</v>
      </c>
      <c r="B10" s="4" t="s">
        <v>56</v>
      </c>
      <c r="C10" s="4">
        <v>6.0229999999999997</v>
      </c>
      <c r="D10" s="4">
        <v>9.4</v>
      </c>
      <c r="E10" s="4">
        <v>4.7089999999999996</v>
      </c>
      <c r="F10" s="4">
        <v>317</v>
      </c>
      <c r="G10" s="4">
        <v>1560</v>
      </c>
      <c r="H10" s="4">
        <v>23.173999999999999</v>
      </c>
      <c r="I10" s="4">
        <v>4.4210000000000003</v>
      </c>
      <c r="J10" s="4">
        <v>541</v>
      </c>
      <c r="K10" s="4">
        <v>12.747999999999999</v>
      </c>
      <c r="L10" s="4" t="str">
        <f t="shared" si="0"/>
        <v>سرانه خریدار بالاتر</v>
      </c>
      <c r="M10" s="4">
        <v>1.8</v>
      </c>
      <c r="N10" s="4">
        <v>21.8</v>
      </c>
      <c r="O10" s="4">
        <v>26.5</v>
      </c>
      <c r="P10" s="4">
        <v>0.57999999999999996</v>
      </c>
      <c r="Q10" s="4">
        <v>0.9</v>
      </c>
    </row>
    <row r="11" spans="1:17" ht="19.5" x14ac:dyDescent="0.25">
      <c r="A11" s="3" t="s">
        <v>15</v>
      </c>
      <c r="B11" s="4" t="s">
        <v>57</v>
      </c>
      <c r="C11" s="4">
        <v>3.2170000000000001</v>
      </c>
      <c r="D11" s="4">
        <v>8.1999999999999993</v>
      </c>
      <c r="E11" s="4">
        <v>3.2170000000000001</v>
      </c>
      <c r="F11" s="4">
        <v>581</v>
      </c>
      <c r="G11" s="4">
        <v>2549</v>
      </c>
      <c r="H11" s="4">
        <v>14.114000000000001</v>
      </c>
      <c r="I11" s="4">
        <v>3.024</v>
      </c>
      <c r="J11" s="4">
        <v>771</v>
      </c>
      <c r="K11" s="4">
        <v>9.9979999999999993</v>
      </c>
      <c r="L11" s="4" t="str">
        <f t="shared" si="0"/>
        <v>سرانه خریدار بالاتر</v>
      </c>
      <c r="M11" s="4">
        <v>1.4</v>
      </c>
      <c r="N11" s="4">
        <v>0</v>
      </c>
      <c r="O11" s="4">
        <v>5.9</v>
      </c>
      <c r="P11" s="4">
        <v>-0.89</v>
      </c>
      <c r="Q11" s="4">
        <v>-2.41</v>
      </c>
    </row>
    <row r="12" spans="1:17" ht="19.5" x14ac:dyDescent="0.25">
      <c r="A12" s="3" t="s">
        <v>15</v>
      </c>
      <c r="B12" s="4" t="s">
        <v>58</v>
      </c>
      <c r="C12" s="4">
        <v>4.2859999999999996</v>
      </c>
      <c r="D12" s="4">
        <v>8.1</v>
      </c>
      <c r="E12" s="4">
        <v>4.2839999999999998</v>
      </c>
      <c r="F12" s="4">
        <v>695</v>
      </c>
      <c r="G12" s="4">
        <v>1882</v>
      </c>
      <c r="H12" s="4">
        <v>11.601000000000001</v>
      </c>
      <c r="I12" s="4">
        <v>3.1070000000000002</v>
      </c>
      <c r="J12" s="4">
        <v>438</v>
      </c>
      <c r="K12" s="4">
        <v>13.35</v>
      </c>
      <c r="L12" s="4" t="str">
        <f t="shared" si="0"/>
        <v>سرانه فروشنده بالاتر</v>
      </c>
      <c r="M12" s="4">
        <v>1.2</v>
      </c>
      <c r="N12" s="4">
        <v>0</v>
      </c>
      <c r="O12" s="4">
        <v>27.5</v>
      </c>
      <c r="P12" s="4">
        <v>4.1500000000000004</v>
      </c>
      <c r="Q12" s="4">
        <v>2.3199999999999998</v>
      </c>
    </row>
    <row r="13" spans="1:17" ht="19.5" x14ac:dyDescent="0.25">
      <c r="A13" s="3" t="s">
        <v>15</v>
      </c>
      <c r="B13" s="4" t="s">
        <v>59</v>
      </c>
      <c r="C13" s="4">
        <v>2.3570000000000002</v>
      </c>
      <c r="D13" s="4">
        <v>6.8</v>
      </c>
      <c r="E13" s="4">
        <v>2.34</v>
      </c>
      <c r="F13" s="4">
        <v>476</v>
      </c>
      <c r="G13" s="4">
        <v>2865</v>
      </c>
      <c r="H13" s="4">
        <v>14.084</v>
      </c>
      <c r="I13" s="4">
        <v>2.258</v>
      </c>
      <c r="J13" s="4">
        <v>491</v>
      </c>
      <c r="K13" s="4">
        <v>13.175000000000001</v>
      </c>
      <c r="L13" s="4" t="str">
        <f t="shared" si="0"/>
        <v>سرانه خریدار بالاتر</v>
      </c>
      <c r="M13" s="4">
        <v>1.1000000000000001</v>
      </c>
      <c r="N13" s="4">
        <v>0.7</v>
      </c>
      <c r="O13" s="4">
        <v>4.2</v>
      </c>
      <c r="P13" s="4">
        <v>1.45</v>
      </c>
      <c r="Q13" s="4">
        <v>0.25</v>
      </c>
    </row>
    <row r="14" spans="1:17" ht="19.5" x14ac:dyDescent="0.25">
      <c r="A14" s="3" t="s">
        <v>15</v>
      </c>
      <c r="B14" s="4" t="s">
        <v>60</v>
      </c>
      <c r="C14" s="4">
        <v>0.84899999999999998</v>
      </c>
      <c r="D14" s="4">
        <v>4.9000000000000004</v>
      </c>
      <c r="E14" s="4">
        <v>0.34899999999999998</v>
      </c>
      <c r="F14" s="4">
        <v>401</v>
      </c>
      <c r="G14" s="4">
        <v>5807</v>
      </c>
      <c r="H14" s="4">
        <v>5.0540000000000003</v>
      </c>
      <c r="I14" s="4">
        <v>0.79800000000000004</v>
      </c>
      <c r="J14" s="4">
        <v>162</v>
      </c>
      <c r="K14" s="4">
        <v>28.605</v>
      </c>
      <c r="L14" s="4" t="str">
        <f t="shared" si="0"/>
        <v>سرانه فروشنده بالاتر</v>
      </c>
      <c r="M14" s="4">
        <v>5.7</v>
      </c>
      <c r="N14" s="4">
        <v>58.8</v>
      </c>
      <c r="O14" s="4">
        <v>6</v>
      </c>
      <c r="P14" s="4">
        <v>-3</v>
      </c>
      <c r="Q14" s="4">
        <v>-3</v>
      </c>
    </row>
    <row r="15" spans="1:17" ht="19.5" x14ac:dyDescent="0.25">
      <c r="A15" s="3" t="s">
        <v>15</v>
      </c>
      <c r="B15" s="4" t="s">
        <v>61</v>
      </c>
      <c r="C15" s="4">
        <v>1.2</v>
      </c>
      <c r="D15" s="4">
        <v>4.5</v>
      </c>
      <c r="E15" s="4">
        <v>1.2</v>
      </c>
      <c r="F15" s="4">
        <v>226</v>
      </c>
      <c r="G15" s="4">
        <v>3718</v>
      </c>
      <c r="H15" s="4">
        <v>19.742000000000001</v>
      </c>
      <c r="I15" s="4">
        <v>1.1890000000000001</v>
      </c>
      <c r="J15" s="4">
        <v>189</v>
      </c>
      <c r="K15" s="4">
        <v>23.39</v>
      </c>
      <c r="L15" s="4" t="str">
        <f t="shared" si="0"/>
        <v>سرانه فروشنده بالاتر</v>
      </c>
      <c r="M15" s="4">
        <v>1.2</v>
      </c>
      <c r="N15" s="4">
        <v>0</v>
      </c>
      <c r="O15" s="4">
        <v>0.8</v>
      </c>
      <c r="P15" s="4">
        <v>-0.8</v>
      </c>
      <c r="Q15" s="4">
        <v>-0.91</v>
      </c>
    </row>
    <row r="16" spans="1:17" ht="19.5" x14ac:dyDescent="0.25">
      <c r="A16" s="3" t="s">
        <v>15</v>
      </c>
      <c r="B16" s="4" t="s">
        <v>62</v>
      </c>
      <c r="C16" s="4">
        <v>0.20300000000000001</v>
      </c>
      <c r="D16" s="4">
        <v>3.2</v>
      </c>
      <c r="E16" s="4">
        <v>0.13100000000000001</v>
      </c>
      <c r="F16" s="4">
        <v>198</v>
      </c>
      <c r="G16" s="4">
        <v>15854</v>
      </c>
      <c r="H16" s="4">
        <v>10.489000000000001</v>
      </c>
      <c r="I16" s="4">
        <v>0.20300000000000001</v>
      </c>
      <c r="J16" s="4">
        <v>215</v>
      </c>
      <c r="K16" s="4">
        <v>14.968999999999999</v>
      </c>
      <c r="L16" s="4" t="str">
        <f t="shared" si="0"/>
        <v>سرانه فروشنده بالاتر</v>
      </c>
      <c r="M16" s="4">
        <v>1.4</v>
      </c>
      <c r="N16" s="4">
        <v>35.6</v>
      </c>
      <c r="O16" s="4">
        <v>0</v>
      </c>
      <c r="P16" s="4">
        <v>-1.02</v>
      </c>
      <c r="Q16" s="4">
        <v>-0.74</v>
      </c>
    </row>
    <row r="17" spans="1:17" ht="19.5" x14ac:dyDescent="0.25">
      <c r="A17" s="3" t="s">
        <v>15</v>
      </c>
      <c r="B17" s="4" t="s">
        <v>63</v>
      </c>
      <c r="C17" s="4">
        <v>1.8140000000000001</v>
      </c>
      <c r="D17" s="4">
        <v>2.6</v>
      </c>
      <c r="E17" s="4">
        <v>1.0089999999999999</v>
      </c>
      <c r="F17" s="4">
        <v>180</v>
      </c>
      <c r="G17" s="4">
        <v>1469</v>
      </c>
      <c r="H17" s="4">
        <v>8.2349999999999994</v>
      </c>
      <c r="I17" s="4">
        <v>1.603</v>
      </c>
      <c r="J17" s="4">
        <v>212</v>
      </c>
      <c r="K17" s="4">
        <v>11.108000000000001</v>
      </c>
      <c r="L17" s="4" t="str">
        <f t="shared" si="0"/>
        <v>سرانه فروشنده بالاتر</v>
      </c>
      <c r="M17" s="4">
        <v>1.3</v>
      </c>
      <c r="N17" s="4">
        <v>44.4</v>
      </c>
      <c r="O17" s="4">
        <v>11.6</v>
      </c>
      <c r="P17" s="4">
        <v>-0.51</v>
      </c>
      <c r="Q17" s="4">
        <v>-2.27</v>
      </c>
    </row>
    <row r="18" spans="1:17" ht="19.5" x14ac:dyDescent="0.25">
      <c r="A18" s="3" t="s">
        <v>15</v>
      </c>
      <c r="B18" s="4" t="s">
        <v>64</v>
      </c>
      <c r="C18" s="4">
        <v>1.0369999999999999</v>
      </c>
      <c r="D18" s="4">
        <v>2</v>
      </c>
      <c r="E18" s="4">
        <v>3.6999999999999998E-2</v>
      </c>
      <c r="F18" s="4">
        <v>31</v>
      </c>
      <c r="G18" s="4">
        <v>1997</v>
      </c>
      <c r="H18" s="4">
        <v>2.3839999999999999</v>
      </c>
      <c r="I18" s="4">
        <v>1.0369999999999999</v>
      </c>
      <c r="J18" s="4">
        <v>14</v>
      </c>
      <c r="K18" s="4">
        <v>147.92099999999999</v>
      </c>
      <c r="L18" s="4" t="str">
        <f t="shared" si="0"/>
        <v>سرانه فروشنده بالاتر</v>
      </c>
      <c r="M18" s="4">
        <v>62</v>
      </c>
      <c r="N18" s="4">
        <v>96.4</v>
      </c>
      <c r="O18" s="4">
        <v>0</v>
      </c>
      <c r="P18" s="4">
        <v>-0.7</v>
      </c>
      <c r="Q18" s="4">
        <v>-2.98</v>
      </c>
    </row>
    <row r="19" spans="1:17" ht="19.5" x14ac:dyDescent="0.25">
      <c r="A19" s="3" t="s">
        <v>15</v>
      </c>
      <c r="B19" s="4" t="s">
        <v>65</v>
      </c>
      <c r="C19" s="4">
        <v>0.747</v>
      </c>
      <c r="D19" s="4">
        <v>1.9</v>
      </c>
      <c r="E19" s="4">
        <v>0.25700000000000001</v>
      </c>
      <c r="F19" s="4">
        <v>116</v>
      </c>
      <c r="G19" s="4">
        <v>2651</v>
      </c>
      <c r="H19" s="4">
        <v>5.8730000000000002</v>
      </c>
      <c r="I19" s="4">
        <v>0.745</v>
      </c>
      <c r="J19" s="4">
        <v>162</v>
      </c>
      <c r="K19" s="4">
        <v>12.191000000000001</v>
      </c>
      <c r="L19" s="4" t="str">
        <f t="shared" si="0"/>
        <v>سرانه فروشنده بالاتر</v>
      </c>
      <c r="M19" s="4">
        <v>2.1</v>
      </c>
      <c r="N19" s="4">
        <v>65.5</v>
      </c>
      <c r="O19" s="4">
        <v>0.2</v>
      </c>
      <c r="P19" s="4">
        <v>-0.6</v>
      </c>
      <c r="Q19" s="4">
        <v>-3</v>
      </c>
    </row>
    <row r="20" spans="1:17" ht="19.5" x14ac:dyDescent="0.25">
      <c r="A20" s="3" t="s">
        <v>15</v>
      </c>
      <c r="B20" s="4" t="s">
        <v>66</v>
      </c>
      <c r="C20" s="4">
        <v>0.56299999999999994</v>
      </c>
      <c r="D20" s="4">
        <v>1.9</v>
      </c>
      <c r="E20" s="4">
        <v>0.44800000000000001</v>
      </c>
      <c r="F20" s="4">
        <v>134</v>
      </c>
      <c r="G20" s="4">
        <v>3339</v>
      </c>
      <c r="H20" s="4">
        <v>11.163</v>
      </c>
      <c r="I20" s="4">
        <v>0.51100000000000001</v>
      </c>
      <c r="J20" s="4">
        <v>171</v>
      </c>
      <c r="K20" s="4">
        <v>9.9779999999999998</v>
      </c>
      <c r="L20" s="4" t="str">
        <f t="shared" si="0"/>
        <v>سرانه خریدار بالاتر</v>
      </c>
      <c r="M20" s="4">
        <v>1.1000000000000001</v>
      </c>
      <c r="N20" s="4">
        <v>20.2</v>
      </c>
      <c r="O20" s="4">
        <v>9.1999999999999993</v>
      </c>
      <c r="P20" s="4">
        <v>-0.03</v>
      </c>
      <c r="Q20" s="4">
        <v>-0.72</v>
      </c>
    </row>
    <row r="21" spans="1:17" ht="19.5" x14ac:dyDescent="0.25">
      <c r="A21" s="3" t="s">
        <v>15</v>
      </c>
      <c r="B21" s="4" t="s">
        <v>67</v>
      </c>
      <c r="C21" s="4">
        <v>0.96699999999999997</v>
      </c>
      <c r="D21" s="4">
        <v>1.8</v>
      </c>
      <c r="E21" s="4">
        <v>0.66700000000000004</v>
      </c>
      <c r="F21" s="4">
        <v>110</v>
      </c>
      <c r="G21" s="4">
        <v>1917</v>
      </c>
      <c r="H21" s="4">
        <v>11.624000000000001</v>
      </c>
      <c r="I21" s="4">
        <v>0.96699999999999997</v>
      </c>
      <c r="J21" s="4">
        <v>27</v>
      </c>
      <c r="K21" s="4">
        <v>68.656999999999996</v>
      </c>
      <c r="L21" s="4" t="str">
        <f t="shared" si="0"/>
        <v>سرانه فروشنده بالاتر</v>
      </c>
      <c r="M21" s="4">
        <v>5.9</v>
      </c>
      <c r="N21" s="4">
        <v>31</v>
      </c>
      <c r="O21" s="4">
        <v>0</v>
      </c>
      <c r="P21" s="4">
        <v>-0.73</v>
      </c>
      <c r="Q21" s="4">
        <v>-2.95</v>
      </c>
    </row>
    <row r="22" spans="1:17" ht="19.5" x14ac:dyDescent="0.25">
      <c r="A22" s="3" t="s">
        <v>15</v>
      </c>
      <c r="B22" s="4" t="s">
        <v>68</v>
      </c>
      <c r="C22" s="4">
        <v>5.6000000000000001E-2</v>
      </c>
      <c r="D22" s="4">
        <v>0.3</v>
      </c>
      <c r="E22" s="4">
        <v>5.5E-2</v>
      </c>
      <c r="F22" s="4">
        <v>41</v>
      </c>
      <c r="G22" s="4">
        <v>5226</v>
      </c>
      <c r="H22" s="4">
        <v>7.01</v>
      </c>
      <c r="I22" s="4">
        <v>5.6000000000000001E-2</v>
      </c>
      <c r="J22" s="4">
        <v>16</v>
      </c>
      <c r="K22" s="4">
        <v>18.291</v>
      </c>
      <c r="L22" s="4" t="str">
        <f t="shared" si="0"/>
        <v>سرانه فروشنده بالاتر</v>
      </c>
      <c r="M22" s="4">
        <v>2.6</v>
      </c>
      <c r="N22" s="4">
        <v>0.1</v>
      </c>
      <c r="O22" s="4">
        <v>0</v>
      </c>
      <c r="P22" s="4">
        <v>-0.28999999999999998</v>
      </c>
      <c r="Q22" s="4">
        <v>-2</v>
      </c>
    </row>
    <row r="23" spans="1:17" ht="19.5" x14ac:dyDescent="0.25">
      <c r="A23" s="3" t="s">
        <v>15</v>
      </c>
      <c r="B23" s="4" t="s">
        <v>69</v>
      </c>
      <c r="C23" s="4">
        <v>3.5000000000000003E-2</v>
      </c>
      <c r="D23" s="4">
        <v>0.1</v>
      </c>
      <c r="E23" s="4">
        <v>3.5000000000000003E-2</v>
      </c>
      <c r="F23" s="4">
        <v>11</v>
      </c>
      <c r="G23" s="4">
        <v>2697</v>
      </c>
      <c r="H23" s="4">
        <v>8.5809999999999995</v>
      </c>
      <c r="I23" s="4">
        <v>3.5000000000000003E-2</v>
      </c>
      <c r="J23" s="4">
        <v>1</v>
      </c>
      <c r="K23" s="4">
        <v>94.394999999999996</v>
      </c>
      <c r="L23" s="4" t="str">
        <f t="shared" si="0"/>
        <v>سرانه فروشنده بالاتر</v>
      </c>
      <c r="M23" s="4">
        <v>11</v>
      </c>
      <c r="N23" s="4">
        <v>0</v>
      </c>
      <c r="O23" s="4">
        <v>0</v>
      </c>
      <c r="P23" s="4">
        <v>-0.06</v>
      </c>
      <c r="Q23" s="4">
        <v>-3</v>
      </c>
    </row>
    <row r="24" spans="1:17" ht="19.5" x14ac:dyDescent="0.25">
      <c r="A24" s="3" t="s">
        <v>15</v>
      </c>
      <c r="B24" s="4" t="s">
        <v>70</v>
      </c>
      <c r="C24" s="4">
        <v>1.2E-2</v>
      </c>
      <c r="D24" s="4">
        <v>0.1</v>
      </c>
      <c r="E24" s="4">
        <v>1.2E-2</v>
      </c>
      <c r="F24" s="4">
        <v>37</v>
      </c>
      <c r="G24" s="4">
        <v>7883</v>
      </c>
      <c r="H24" s="4">
        <v>2.5569999999999999</v>
      </c>
      <c r="I24" s="4">
        <v>2E-3</v>
      </c>
      <c r="J24" s="4">
        <v>1</v>
      </c>
      <c r="K24" s="4">
        <v>15.766</v>
      </c>
      <c r="L24" s="4" t="str">
        <f t="shared" si="0"/>
        <v>سرانه فروشنده بالاتر</v>
      </c>
      <c r="M24" s="4">
        <v>6.2</v>
      </c>
      <c r="N24" s="4">
        <v>0</v>
      </c>
      <c r="O24" s="4">
        <v>83</v>
      </c>
      <c r="P24" s="4">
        <v>-0.05</v>
      </c>
      <c r="Q24" s="4">
        <v>-2.99</v>
      </c>
    </row>
    <row r="25" spans="1:17" ht="19.5" x14ac:dyDescent="0.25">
      <c r="A25" s="3" t="s">
        <v>15</v>
      </c>
      <c r="B25" s="4" t="s">
        <v>71</v>
      </c>
      <c r="C25" s="4">
        <v>0.316</v>
      </c>
      <c r="D25" s="4">
        <v>0.1</v>
      </c>
      <c r="E25" s="4">
        <v>0.316</v>
      </c>
      <c r="F25" s="4">
        <v>30</v>
      </c>
      <c r="G25" s="4">
        <v>290</v>
      </c>
      <c r="H25" s="4">
        <v>3.0550000000000002</v>
      </c>
      <c r="I25" s="4">
        <v>0.316</v>
      </c>
      <c r="J25" s="4">
        <v>9</v>
      </c>
      <c r="K25" s="4">
        <v>10.182</v>
      </c>
      <c r="L25" s="4" t="str">
        <f t="shared" si="0"/>
        <v>سرانه فروشنده بالاتر</v>
      </c>
      <c r="M25" s="4">
        <v>3.3</v>
      </c>
      <c r="N25" s="4">
        <v>0</v>
      </c>
      <c r="O25" s="4">
        <v>0</v>
      </c>
      <c r="P25" s="4">
        <v>-0.1</v>
      </c>
      <c r="Q25" s="4">
        <v>-3.99</v>
      </c>
    </row>
    <row r="26" spans="1:17" ht="19.5" x14ac:dyDescent="0.25">
      <c r="A26" s="3" t="s">
        <v>15</v>
      </c>
      <c r="B26" s="4" t="s">
        <v>72</v>
      </c>
      <c r="C26" s="4">
        <v>6.9000000000000006E-2</v>
      </c>
      <c r="D26" s="4">
        <v>0.1</v>
      </c>
      <c r="E26" s="4">
        <v>6.9000000000000006E-2</v>
      </c>
      <c r="F26" s="4">
        <v>30</v>
      </c>
      <c r="G26" s="4">
        <v>1191</v>
      </c>
      <c r="H26" s="4">
        <v>2.7389999999999999</v>
      </c>
      <c r="I26" s="4">
        <v>6.9000000000000006E-2</v>
      </c>
      <c r="J26" s="4">
        <v>4</v>
      </c>
      <c r="K26" s="4">
        <v>20.545000000000002</v>
      </c>
      <c r="L26" s="4" t="str">
        <f t="shared" si="0"/>
        <v>سرانه فروشنده بالاتر</v>
      </c>
      <c r="M26" s="4">
        <v>7.5</v>
      </c>
      <c r="N26" s="4">
        <v>0</v>
      </c>
      <c r="O26" s="4">
        <v>0</v>
      </c>
      <c r="P26" s="4">
        <v>-0.12</v>
      </c>
      <c r="Q26" s="4">
        <v>-4</v>
      </c>
    </row>
    <row r="27" spans="1:17" ht="19.5" x14ac:dyDescent="0.25">
      <c r="A27" s="3" t="s">
        <v>15</v>
      </c>
      <c r="B27" s="4" t="s">
        <v>73</v>
      </c>
      <c r="C27" s="4">
        <v>5.0000000000000001E-3</v>
      </c>
      <c r="D27" s="4">
        <v>0.1</v>
      </c>
      <c r="E27" s="4">
        <v>5.0000000000000001E-3</v>
      </c>
      <c r="F27" s="4">
        <v>4</v>
      </c>
      <c r="G27" s="4">
        <v>14382</v>
      </c>
      <c r="H27" s="4">
        <v>17.977</v>
      </c>
      <c r="I27" s="4">
        <v>5.0000000000000001E-3</v>
      </c>
      <c r="J27" s="4">
        <v>2</v>
      </c>
      <c r="K27" s="4">
        <v>35.954999999999998</v>
      </c>
      <c r="L27" s="4" t="str">
        <f t="shared" si="0"/>
        <v>سرانه فروشنده بالاتر</v>
      </c>
      <c r="M27" s="4">
        <v>2</v>
      </c>
      <c r="N27" s="4">
        <v>0</v>
      </c>
      <c r="O27" s="4">
        <v>0</v>
      </c>
      <c r="P27" s="4">
        <v>-0.04</v>
      </c>
      <c r="Q27" s="4">
        <v>-3</v>
      </c>
    </row>
    <row r="28" spans="1:17" ht="19.5" x14ac:dyDescent="0.25">
      <c r="A28" s="3" t="s">
        <v>15</v>
      </c>
      <c r="B28" s="4" t="s">
        <v>74</v>
      </c>
      <c r="C28" s="4">
        <v>3.3000000000000002E-2</v>
      </c>
      <c r="D28" s="4">
        <v>0.1</v>
      </c>
      <c r="E28" s="4">
        <v>3.3000000000000002E-2</v>
      </c>
      <c r="F28" s="4">
        <v>10</v>
      </c>
      <c r="G28" s="4">
        <v>1769</v>
      </c>
      <c r="H28" s="4">
        <v>5.8380000000000001</v>
      </c>
      <c r="I28" s="4">
        <v>3.3000000000000002E-2</v>
      </c>
      <c r="J28" s="4">
        <v>1</v>
      </c>
      <c r="K28" s="4">
        <v>58.377000000000002</v>
      </c>
      <c r="L28" s="4" t="str">
        <f t="shared" si="0"/>
        <v>سرانه فروشنده بالاتر</v>
      </c>
      <c r="M28" s="4">
        <v>10</v>
      </c>
      <c r="N28" s="4">
        <v>0</v>
      </c>
      <c r="O28" s="4">
        <v>0</v>
      </c>
      <c r="P28" s="4">
        <v>-0.03</v>
      </c>
      <c r="Q28" s="4">
        <v>-3</v>
      </c>
    </row>
  </sheetData>
  <conditionalFormatting sqref="P2:Q28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28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pane ySplit="1" topLeftCell="A2" activePane="bottomLeft" state="frozen"/>
      <selection pane="bottomLeft" activeCell="A15" sqref="A15:XFD60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75</v>
      </c>
      <c r="C2" s="4">
        <v>539.81299999999999</v>
      </c>
      <c r="D2" s="4">
        <v>242.2</v>
      </c>
      <c r="E2" s="4">
        <v>498.61799999999999</v>
      </c>
      <c r="F2" s="4">
        <v>4302</v>
      </c>
      <c r="G2" s="4">
        <v>449</v>
      </c>
      <c r="H2" s="4">
        <v>52.040999999999997</v>
      </c>
      <c r="I2" s="4">
        <v>297.322</v>
      </c>
      <c r="J2" s="4">
        <v>6319</v>
      </c>
      <c r="K2" s="4">
        <v>21.126000000000001</v>
      </c>
      <c r="L2" s="4" t="str">
        <f>IF((H2&gt;K2),"سرانه خریدار بالاتر","سرانه فروشنده بالاتر")</f>
        <v>سرانه خریدار بالاتر</v>
      </c>
      <c r="M2" s="4">
        <v>2.5</v>
      </c>
      <c r="N2" s="4">
        <v>7.6</v>
      </c>
      <c r="O2" s="4">
        <v>44.9</v>
      </c>
      <c r="P2" s="4">
        <v>5.65</v>
      </c>
      <c r="Q2" s="4">
        <v>5.88</v>
      </c>
    </row>
    <row r="3" spans="1:17" ht="19.5" x14ac:dyDescent="0.25">
      <c r="A3" s="3" t="s">
        <v>15</v>
      </c>
      <c r="B3" s="4" t="s">
        <v>76</v>
      </c>
      <c r="C3" s="4">
        <v>526.35599999999999</v>
      </c>
      <c r="D3" s="4">
        <v>141.1</v>
      </c>
      <c r="E3" s="4">
        <v>502.37299999999999</v>
      </c>
      <c r="F3" s="4">
        <v>3618</v>
      </c>
      <c r="G3" s="4">
        <v>268</v>
      </c>
      <c r="H3" s="4">
        <v>37.213000000000001</v>
      </c>
      <c r="I3" s="4">
        <v>397.61200000000002</v>
      </c>
      <c r="J3" s="4">
        <v>7006</v>
      </c>
      <c r="K3" s="4">
        <v>15.21</v>
      </c>
      <c r="L3" s="4" t="str">
        <f t="shared" ref="L3:L14" si="0">IF((H3&gt;K3),"سرانه خریدار بالاتر","سرانه فروشنده بالاتر")</f>
        <v>سرانه خریدار بالاتر</v>
      </c>
      <c r="M3" s="4">
        <v>2.4</v>
      </c>
      <c r="N3" s="4">
        <v>4.5</v>
      </c>
      <c r="O3" s="4">
        <v>24.4</v>
      </c>
      <c r="P3" s="4">
        <v>5.0999999999999996</v>
      </c>
      <c r="Q3" s="4">
        <v>5.88</v>
      </c>
    </row>
    <row r="4" spans="1:17" ht="19.5" x14ac:dyDescent="0.25">
      <c r="A4" s="3" t="s">
        <v>15</v>
      </c>
      <c r="B4" s="4" t="s">
        <v>77</v>
      </c>
      <c r="C4" s="4">
        <v>297.995</v>
      </c>
      <c r="D4" s="4">
        <v>69.7</v>
      </c>
      <c r="E4" s="4">
        <v>288.82499999999999</v>
      </c>
      <c r="F4" s="4">
        <v>1887</v>
      </c>
      <c r="G4" s="4">
        <v>234</v>
      </c>
      <c r="H4" s="4">
        <v>35.816000000000003</v>
      </c>
      <c r="I4" s="4">
        <v>229.18100000000001</v>
      </c>
      <c r="J4" s="4">
        <v>4020</v>
      </c>
      <c r="K4" s="4">
        <v>13.34</v>
      </c>
      <c r="L4" s="4" t="str">
        <f t="shared" si="0"/>
        <v>سرانه خریدار بالاتر</v>
      </c>
      <c r="M4" s="4">
        <v>2.7</v>
      </c>
      <c r="N4" s="4">
        <v>3</v>
      </c>
      <c r="O4" s="4">
        <v>23</v>
      </c>
      <c r="P4" s="4">
        <v>5.41</v>
      </c>
      <c r="Q4" s="4">
        <v>5.86</v>
      </c>
    </row>
    <row r="5" spans="1:17" ht="19.5" x14ac:dyDescent="0.25">
      <c r="A5" s="3" t="s">
        <v>15</v>
      </c>
      <c r="B5" s="4" t="s">
        <v>78</v>
      </c>
      <c r="C5" s="4">
        <v>35.667000000000002</v>
      </c>
      <c r="D5" s="4">
        <v>50.6</v>
      </c>
      <c r="E5" s="4">
        <v>8.8019999999999996</v>
      </c>
      <c r="F5" s="4">
        <v>917</v>
      </c>
      <c r="G5" s="4">
        <v>1418</v>
      </c>
      <c r="H5" s="4">
        <v>13.611000000000001</v>
      </c>
      <c r="I5" s="4">
        <v>15.634</v>
      </c>
      <c r="J5" s="4">
        <v>881</v>
      </c>
      <c r="K5" s="4">
        <v>25.163</v>
      </c>
      <c r="L5" s="4" t="str">
        <f t="shared" si="0"/>
        <v>سرانه فروشنده بالاتر</v>
      </c>
      <c r="M5" s="4">
        <v>1.8</v>
      </c>
      <c r="N5" s="4">
        <v>75.3</v>
      </c>
      <c r="O5" s="4">
        <v>56.1</v>
      </c>
      <c r="P5" s="4">
        <v>3.5</v>
      </c>
      <c r="Q5" s="4">
        <v>5.04</v>
      </c>
    </row>
    <row r="6" spans="1:17" ht="19.5" x14ac:dyDescent="0.25">
      <c r="A6" s="3" t="s">
        <v>15</v>
      </c>
      <c r="B6" s="4" t="s">
        <v>79</v>
      </c>
      <c r="C6" s="4">
        <v>65.144999999999996</v>
      </c>
      <c r="D6" s="4">
        <v>28.9</v>
      </c>
      <c r="E6" s="4">
        <v>54.600999999999999</v>
      </c>
      <c r="F6" s="4">
        <v>885</v>
      </c>
      <c r="G6" s="4">
        <v>444</v>
      </c>
      <c r="H6" s="4">
        <v>27.393000000000001</v>
      </c>
      <c r="I6" s="4">
        <v>54.295000000000002</v>
      </c>
      <c r="J6" s="4">
        <v>1279</v>
      </c>
      <c r="K6" s="4">
        <v>18.847999999999999</v>
      </c>
      <c r="L6" s="4" t="str">
        <f t="shared" si="0"/>
        <v>سرانه خریدار بالاتر</v>
      </c>
      <c r="M6" s="4">
        <v>1.5</v>
      </c>
      <c r="N6" s="4">
        <v>16.100000000000001</v>
      </c>
      <c r="O6" s="4">
        <v>16.600000000000001</v>
      </c>
      <c r="P6" s="4">
        <v>4.96</v>
      </c>
      <c r="Q6" s="4">
        <v>5.91</v>
      </c>
    </row>
    <row r="7" spans="1:17" ht="19.5" x14ac:dyDescent="0.25">
      <c r="A7" s="3" t="s">
        <v>15</v>
      </c>
      <c r="B7" s="4" t="s">
        <v>80</v>
      </c>
      <c r="C7" s="4">
        <v>96.861999999999995</v>
      </c>
      <c r="D7" s="4">
        <v>24.2</v>
      </c>
      <c r="E7" s="4">
        <v>78.445999999999998</v>
      </c>
      <c r="F7" s="4">
        <v>1192</v>
      </c>
      <c r="G7" s="4">
        <v>250</v>
      </c>
      <c r="H7" s="4">
        <v>16.452999999999999</v>
      </c>
      <c r="I7" s="4">
        <v>70.153999999999996</v>
      </c>
      <c r="J7" s="4">
        <v>1320</v>
      </c>
      <c r="K7" s="4">
        <v>13.287000000000001</v>
      </c>
      <c r="L7" s="4" t="str">
        <f t="shared" si="0"/>
        <v>سرانه خریدار بالاتر</v>
      </c>
      <c r="M7" s="4">
        <v>1.2</v>
      </c>
      <c r="N7" s="4">
        <v>19</v>
      </c>
      <c r="O7" s="4">
        <v>27.5</v>
      </c>
      <c r="P7" s="4">
        <v>2.46</v>
      </c>
      <c r="Q7" s="4">
        <v>2.46</v>
      </c>
    </row>
    <row r="8" spans="1:17" ht="19.5" x14ac:dyDescent="0.25">
      <c r="A8" s="3" t="s">
        <v>15</v>
      </c>
      <c r="B8" s="4" t="s">
        <v>81</v>
      </c>
      <c r="C8" s="4">
        <v>11.432</v>
      </c>
      <c r="D8" s="4">
        <v>24</v>
      </c>
      <c r="E8" s="4">
        <v>7.9619999999999997</v>
      </c>
      <c r="F8" s="4">
        <v>432</v>
      </c>
      <c r="G8" s="4">
        <v>2099</v>
      </c>
      <c r="H8" s="4">
        <v>38.686</v>
      </c>
      <c r="I8" s="4">
        <v>10.332000000000001</v>
      </c>
      <c r="J8" s="4">
        <v>502</v>
      </c>
      <c r="K8" s="4">
        <v>43.201000000000001</v>
      </c>
      <c r="L8" s="4" t="str">
        <f t="shared" si="0"/>
        <v>سرانه فروشنده بالاتر</v>
      </c>
      <c r="M8" s="4">
        <v>1.1000000000000001</v>
      </c>
      <c r="N8" s="4">
        <v>30.3</v>
      </c>
      <c r="O8" s="4">
        <v>9.6</v>
      </c>
      <c r="P8" s="4">
        <v>-2.91</v>
      </c>
      <c r="Q8" s="4">
        <v>-2.96</v>
      </c>
    </row>
    <row r="9" spans="1:17" ht="19.5" x14ac:dyDescent="0.25">
      <c r="A9" s="3" t="s">
        <v>15</v>
      </c>
      <c r="B9" s="4" t="s">
        <v>82</v>
      </c>
      <c r="C9" s="4">
        <v>52.634</v>
      </c>
      <c r="D9" s="4">
        <v>16</v>
      </c>
      <c r="E9" s="4">
        <v>20.614000000000001</v>
      </c>
      <c r="F9" s="4">
        <v>639</v>
      </c>
      <c r="G9" s="4">
        <v>305</v>
      </c>
      <c r="H9" s="4">
        <v>9.8390000000000004</v>
      </c>
      <c r="I9" s="4">
        <v>45.12</v>
      </c>
      <c r="J9" s="4">
        <v>393</v>
      </c>
      <c r="K9" s="4">
        <v>35.017000000000003</v>
      </c>
      <c r="L9" s="4" t="str">
        <f t="shared" si="0"/>
        <v>سرانه فروشنده بالاتر</v>
      </c>
      <c r="M9" s="4">
        <v>3.6</v>
      </c>
      <c r="N9" s="4">
        <v>60.8</v>
      </c>
      <c r="O9" s="4">
        <v>14.2</v>
      </c>
      <c r="P9" s="4">
        <v>2.69</v>
      </c>
      <c r="Q9" s="4">
        <v>2.36</v>
      </c>
    </row>
    <row r="10" spans="1:17" ht="19.5" x14ac:dyDescent="0.25">
      <c r="A10" s="3" t="s">
        <v>15</v>
      </c>
      <c r="B10" s="4" t="s">
        <v>83</v>
      </c>
      <c r="C10" s="4">
        <v>36.338999999999999</v>
      </c>
      <c r="D10" s="4">
        <v>10.6</v>
      </c>
      <c r="E10" s="4">
        <v>30.289000000000001</v>
      </c>
      <c r="F10" s="4">
        <v>446</v>
      </c>
      <c r="G10" s="4">
        <v>291</v>
      </c>
      <c r="H10" s="4">
        <v>19.763000000000002</v>
      </c>
      <c r="I10" s="4">
        <v>25.155000000000001</v>
      </c>
      <c r="J10" s="4">
        <v>597</v>
      </c>
      <c r="K10" s="4">
        <v>12.260999999999999</v>
      </c>
      <c r="L10" s="4" t="str">
        <f t="shared" si="0"/>
        <v>سرانه خریدار بالاتر</v>
      </c>
      <c r="M10" s="4">
        <v>1.6</v>
      </c>
      <c r="N10" s="4">
        <v>16.600000000000001</v>
      </c>
      <c r="O10" s="4">
        <v>30.7</v>
      </c>
      <c r="P10" s="4">
        <v>3.56</v>
      </c>
      <c r="Q10" s="4">
        <v>3.91</v>
      </c>
    </row>
    <row r="11" spans="1:17" ht="19.5" x14ac:dyDescent="0.25">
      <c r="A11" s="3" t="s">
        <v>15</v>
      </c>
      <c r="B11" s="4" t="s">
        <v>84</v>
      </c>
      <c r="C11" s="4">
        <v>8.0760000000000005</v>
      </c>
      <c r="D11" s="4">
        <v>7.1</v>
      </c>
      <c r="E11" s="4">
        <v>5.37</v>
      </c>
      <c r="F11" s="4">
        <v>289</v>
      </c>
      <c r="G11" s="4">
        <v>877</v>
      </c>
      <c r="H11" s="4">
        <v>16.295999999999999</v>
      </c>
      <c r="I11" s="4">
        <v>7.8129999999999997</v>
      </c>
      <c r="J11" s="4">
        <v>316</v>
      </c>
      <c r="K11" s="4">
        <v>21.684000000000001</v>
      </c>
      <c r="L11" s="4" t="str">
        <f t="shared" si="0"/>
        <v>سرانه فروشنده بالاتر</v>
      </c>
      <c r="M11" s="4">
        <v>1.3</v>
      </c>
      <c r="N11" s="4">
        <v>33.4</v>
      </c>
      <c r="O11" s="4">
        <v>3.2</v>
      </c>
      <c r="P11" s="4">
        <v>0.75</v>
      </c>
      <c r="Q11" s="4">
        <v>0.96</v>
      </c>
    </row>
    <row r="12" spans="1:17" ht="19.5" x14ac:dyDescent="0.25">
      <c r="A12" s="3" t="s">
        <v>15</v>
      </c>
      <c r="B12" s="4" t="s">
        <v>85</v>
      </c>
      <c r="C12" s="4">
        <v>3.87</v>
      </c>
      <c r="D12" s="4">
        <v>3.3</v>
      </c>
      <c r="E12" s="4">
        <v>2.819</v>
      </c>
      <c r="F12" s="4">
        <v>135</v>
      </c>
      <c r="G12" s="4">
        <v>850</v>
      </c>
      <c r="H12" s="4">
        <v>17.748999999999999</v>
      </c>
      <c r="I12" s="4">
        <v>1.4750000000000001</v>
      </c>
      <c r="J12" s="4">
        <v>187</v>
      </c>
      <c r="K12" s="4">
        <v>6.7050000000000001</v>
      </c>
      <c r="L12" s="4" t="str">
        <f t="shared" si="0"/>
        <v>سرانه خریدار بالاتر</v>
      </c>
      <c r="M12" s="4">
        <v>2.6</v>
      </c>
      <c r="N12" s="4">
        <v>27.1</v>
      </c>
      <c r="O12" s="4">
        <v>61.8</v>
      </c>
      <c r="P12" s="4">
        <v>2.91</v>
      </c>
      <c r="Q12" s="4">
        <v>4.96</v>
      </c>
    </row>
    <row r="13" spans="1:17" ht="19.5" x14ac:dyDescent="0.25">
      <c r="A13" s="3" t="s">
        <v>15</v>
      </c>
      <c r="B13" s="4" t="s">
        <v>86</v>
      </c>
      <c r="C13" s="4">
        <v>7.2999999999999995E-2</v>
      </c>
      <c r="D13" s="4">
        <v>0.1</v>
      </c>
      <c r="E13" s="4">
        <v>7.2999999999999995E-2</v>
      </c>
      <c r="F13" s="4">
        <v>16</v>
      </c>
      <c r="G13" s="4">
        <v>1637</v>
      </c>
      <c r="H13" s="4">
        <v>7.4690000000000003</v>
      </c>
      <c r="I13" s="4">
        <v>7.2999999999999995E-2</v>
      </c>
      <c r="J13" s="4">
        <v>1</v>
      </c>
      <c r="K13" s="4">
        <v>119.501</v>
      </c>
      <c r="L13" s="4" t="str">
        <f t="shared" si="0"/>
        <v>سرانه فروشنده بالاتر</v>
      </c>
      <c r="M13" s="4">
        <v>16</v>
      </c>
      <c r="N13" s="4">
        <v>0</v>
      </c>
      <c r="O13" s="4">
        <v>0</v>
      </c>
      <c r="P13" s="4">
        <v>-0.02</v>
      </c>
      <c r="Q13" s="4">
        <v>-2</v>
      </c>
    </row>
    <row r="14" spans="1:17" ht="19.5" x14ac:dyDescent="0.25">
      <c r="A14" s="3" t="s">
        <v>15</v>
      </c>
      <c r="B14" s="4" t="s">
        <v>87</v>
      </c>
      <c r="C14" s="4">
        <v>3.4000000000000002E-2</v>
      </c>
      <c r="D14" s="4">
        <v>0.1</v>
      </c>
      <c r="E14" s="4">
        <v>3.4000000000000002E-2</v>
      </c>
      <c r="F14" s="4">
        <v>22</v>
      </c>
      <c r="G14" s="4">
        <v>1702</v>
      </c>
      <c r="H14" s="4">
        <v>2.63</v>
      </c>
      <c r="I14" s="4">
        <v>3.4000000000000002E-2</v>
      </c>
      <c r="J14" s="4">
        <v>3</v>
      </c>
      <c r="K14" s="4">
        <v>19.289000000000001</v>
      </c>
      <c r="L14" s="4" t="str">
        <f t="shared" si="0"/>
        <v>سرانه فروشنده بالاتر</v>
      </c>
      <c r="M14" s="4">
        <v>7.3</v>
      </c>
      <c r="N14" s="4">
        <v>0</v>
      </c>
      <c r="O14" s="4">
        <v>0</v>
      </c>
      <c r="P14" s="4">
        <v>-0.02</v>
      </c>
      <c r="Q14" s="4">
        <v>-4</v>
      </c>
    </row>
  </sheetData>
  <conditionalFormatting sqref="P2:Q14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14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88</v>
      </c>
      <c r="C2" s="4">
        <v>29.994</v>
      </c>
      <c r="D2" s="4">
        <v>26</v>
      </c>
      <c r="E2" s="4">
        <v>28.966999999999999</v>
      </c>
      <c r="F2" s="4">
        <v>2373</v>
      </c>
      <c r="G2" s="4">
        <v>868</v>
      </c>
      <c r="H2" s="4">
        <v>10.596</v>
      </c>
      <c r="I2" s="4">
        <v>28.809000000000001</v>
      </c>
      <c r="J2" s="4">
        <v>1689</v>
      </c>
      <c r="K2" s="4">
        <v>14.805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3.4</v>
      </c>
      <c r="O2" s="4">
        <v>3.9</v>
      </c>
      <c r="P2" s="4">
        <v>0.7</v>
      </c>
      <c r="Q2" s="4">
        <v>0.46</v>
      </c>
    </row>
    <row r="3" spans="1:17" ht="19.5" x14ac:dyDescent="0.25">
      <c r="A3" s="3" t="s">
        <v>15</v>
      </c>
      <c r="B3" s="4" t="s">
        <v>89</v>
      </c>
      <c r="C3" s="4">
        <v>29.068000000000001</v>
      </c>
      <c r="D3" s="4">
        <v>23.4</v>
      </c>
      <c r="E3" s="4">
        <v>28.956</v>
      </c>
      <c r="F3" s="4">
        <v>469</v>
      </c>
      <c r="G3" s="4">
        <v>806</v>
      </c>
      <c r="H3" s="4">
        <v>49.762</v>
      </c>
      <c r="I3" s="4">
        <v>28.465</v>
      </c>
      <c r="J3" s="4">
        <v>679</v>
      </c>
      <c r="K3" s="4">
        <v>33.789000000000001</v>
      </c>
      <c r="L3" s="4" t="str">
        <f t="shared" ref="L3:L46" si="0">IF((H3&gt;K3),"سرانه خریدار بالاتر","سرانه فروشنده بالاتر")</f>
        <v>سرانه خریدار بالاتر</v>
      </c>
      <c r="M3" s="4">
        <v>1.5</v>
      </c>
      <c r="N3" s="4">
        <v>0.3</v>
      </c>
      <c r="O3" s="4">
        <v>2</v>
      </c>
      <c r="P3" s="4">
        <v>-1.47</v>
      </c>
      <c r="Q3" s="4">
        <v>1.43</v>
      </c>
    </row>
    <row r="4" spans="1:17" ht="19.5" x14ac:dyDescent="0.25">
      <c r="A4" s="3" t="s">
        <v>15</v>
      </c>
      <c r="B4" s="4" t="s">
        <v>90</v>
      </c>
      <c r="C4" s="4">
        <v>25.504000000000001</v>
      </c>
      <c r="D4" s="4">
        <v>22.6</v>
      </c>
      <c r="E4" s="4">
        <v>21.233000000000001</v>
      </c>
      <c r="F4" s="4">
        <v>1896</v>
      </c>
      <c r="G4" s="4">
        <v>887</v>
      </c>
      <c r="H4" s="4">
        <v>9.9329999999999998</v>
      </c>
      <c r="I4" s="4">
        <v>24.827000000000002</v>
      </c>
      <c r="J4" s="4">
        <v>2014</v>
      </c>
      <c r="K4" s="4">
        <v>10.933999999999999</v>
      </c>
      <c r="L4" s="4" t="str">
        <f t="shared" si="0"/>
        <v>سرانه فروشنده بالاتر</v>
      </c>
      <c r="M4" s="4">
        <v>1.1000000000000001</v>
      </c>
      <c r="N4" s="4">
        <v>16.7</v>
      </c>
      <c r="O4" s="4">
        <v>2.6</v>
      </c>
      <c r="P4" s="4">
        <v>-0.2</v>
      </c>
      <c r="Q4" s="4">
        <v>-1.28</v>
      </c>
    </row>
    <row r="5" spans="1:17" ht="19.5" x14ac:dyDescent="0.25">
      <c r="A5" s="3" t="s">
        <v>15</v>
      </c>
      <c r="B5" s="4" t="s">
        <v>91</v>
      </c>
      <c r="C5" s="4">
        <v>1.8029999999999999</v>
      </c>
      <c r="D5" s="4">
        <v>15.9</v>
      </c>
      <c r="E5" s="4">
        <v>1.2430000000000001</v>
      </c>
      <c r="F5" s="4">
        <v>951</v>
      </c>
      <c r="G5" s="4">
        <v>8822</v>
      </c>
      <c r="H5" s="4">
        <v>11.531000000000001</v>
      </c>
      <c r="I5" s="4">
        <v>1.2909999999999999</v>
      </c>
      <c r="J5" s="4">
        <v>2653</v>
      </c>
      <c r="K5" s="4">
        <v>4.2930000000000001</v>
      </c>
      <c r="L5" s="4" t="str">
        <f t="shared" si="0"/>
        <v>سرانه خریدار بالاتر</v>
      </c>
      <c r="M5" s="4">
        <v>2.7</v>
      </c>
      <c r="N5" s="4">
        <v>31</v>
      </c>
      <c r="O5" s="4">
        <v>28.3</v>
      </c>
      <c r="P5" s="4">
        <v>1.2</v>
      </c>
      <c r="Q5" s="4">
        <v>0.6</v>
      </c>
    </row>
    <row r="6" spans="1:17" ht="19.5" x14ac:dyDescent="0.25">
      <c r="A6" s="3" t="s">
        <v>15</v>
      </c>
      <c r="B6" s="4" t="s">
        <v>92</v>
      </c>
      <c r="C6" s="4">
        <v>2.9009999999999998</v>
      </c>
      <c r="D6" s="4">
        <v>12.4</v>
      </c>
      <c r="E6" s="4">
        <v>0.85899999999999999</v>
      </c>
      <c r="F6" s="4">
        <v>434</v>
      </c>
      <c r="G6" s="4">
        <v>4291</v>
      </c>
      <c r="H6" s="4">
        <v>8.4930000000000003</v>
      </c>
      <c r="I6" s="4">
        <v>2.2170000000000001</v>
      </c>
      <c r="J6" s="4">
        <v>5175</v>
      </c>
      <c r="K6" s="4">
        <v>1.8380000000000001</v>
      </c>
      <c r="L6" s="4" t="str">
        <f t="shared" si="0"/>
        <v>سرانه خریدار بالاتر</v>
      </c>
      <c r="M6" s="4">
        <v>4.5999999999999996</v>
      </c>
      <c r="N6" s="4">
        <v>70.3</v>
      </c>
      <c r="O6" s="4">
        <v>23.5</v>
      </c>
      <c r="P6" s="4">
        <v>1.95</v>
      </c>
      <c r="Q6" s="4">
        <v>2.04</v>
      </c>
    </row>
    <row r="7" spans="1:17" ht="19.5" x14ac:dyDescent="0.25">
      <c r="A7" s="3" t="s">
        <v>15</v>
      </c>
      <c r="B7" s="4" t="s">
        <v>93</v>
      </c>
      <c r="C7" s="4">
        <v>1.9470000000000001</v>
      </c>
      <c r="D7" s="4">
        <v>11.6</v>
      </c>
      <c r="E7" s="4">
        <v>1.861</v>
      </c>
      <c r="F7" s="4">
        <v>908</v>
      </c>
      <c r="G7" s="4">
        <v>5978</v>
      </c>
      <c r="H7" s="4">
        <v>12.252000000000001</v>
      </c>
      <c r="I7" s="4">
        <v>1.6619999999999999</v>
      </c>
      <c r="J7" s="4">
        <v>699</v>
      </c>
      <c r="K7" s="4">
        <v>14.214</v>
      </c>
      <c r="L7" s="4" t="str">
        <f t="shared" si="0"/>
        <v>سرانه فروشنده بالاتر</v>
      </c>
      <c r="M7" s="4">
        <v>1.2</v>
      </c>
      <c r="N7" s="4">
        <v>4.4000000000000004</v>
      </c>
      <c r="O7" s="4">
        <v>14.6</v>
      </c>
      <c r="P7" s="4">
        <v>-0.57999999999999996</v>
      </c>
      <c r="Q7" s="4">
        <v>-1.05</v>
      </c>
    </row>
    <row r="8" spans="1:17" ht="19.5" x14ac:dyDescent="0.25">
      <c r="A8" s="3" t="s">
        <v>15</v>
      </c>
      <c r="B8" s="4" t="s">
        <v>94</v>
      </c>
      <c r="C8" s="4">
        <v>12.882999999999999</v>
      </c>
      <c r="D8" s="4">
        <v>11.6</v>
      </c>
      <c r="E8" s="4">
        <v>6.9370000000000003</v>
      </c>
      <c r="F8" s="4">
        <v>758</v>
      </c>
      <c r="G8" s="4">
        <v>898</v>
      </c>
      <c r="H8" s="4">
        <v>8.218</v>
      </c>
      <c r="I8" s="4">
        <v>12.472</v>
      </c>
      <c r="J8" s="4">
        <v>1010</v>
      </c>
      <c r="K8" s="4">
        <v>11.089</v>
      </c>
      <c r="L8" s="4" t="str">
        <f t="shared" si="0"/>
        <v>سرانه فروشنده بالاتر</v>
      </c>
      <c r="M8" s="4">
        <v>1.3</v>
      </c>
      <c r="N8" s="4">
        <v>46.1</v>
      </c>
      <c r="O8" s="4">
        <v>3.1</v>
      </c>
      <c r="P8" s="4">
        <v>1.47</v>
      </c>
      <c r="Q8" s="4">
        <v>1.1299999999999999</v>
      </c>
    </row>
    <row r="9" spans="1:17" ht="19.5" x14ac:dyDescent="0.25">
      <c r="A9" s="3" t="s">
        <v>15</v>
      </c>
      <c r="B9" s="4" t="s">
        <v>95</v>
      </c>
      <c r="C9" s="4">
        <v>4.2779999999999996</v>
      </c>
      <c r="D9" s="4">
        <v>11.4</v>
      </c>
      <c r="E9" s="4">
        <v>2.2090000000000001</v>
      </c>
      <c r="F9" s="4">
        <v>450</v>
      </c>
      <c r="G9" s="4">
        <v>2655</v>
      </c>
      <c r="H9" s="4">
        <v>13.032999999999999</v>
      </c>
      <c r="I9" s="4">
        <v>3.9470000000000001</v>
      </c>
      <c r="J9" s="4">
        <v>546</v>
      </c>
      <c r="K9" s="4">
        <v>19.193000000000001</v>
      </c>
      <c r="L9" s="4" t="str">
        <f t="shared" si="0"/>
        <v>سرانه فروشنده بالاتر</v>
      </c>
      <c r="M9" s="4">
        <v>1.5</v>
      </c>
      <c r="N9" s="4">
        <v>48.3</v>
      </c>
      <c r="O9" s="4">
        <v>7.7</v>
      </c>
      <c r="P9" s="4">
        <v>3.67</v>
      </c>
      <c r="Q9" s="4">
        <v>3.48</v>
      </c>
    </row>
    <row r="10" spans="1:17" ht="19.5" x14ac:dyDescent="0.25">
      <c r="A10" s="3" t="s">
        <v>15</v>
      </c>
      <c r="B10" s="4" t="s">
        <v>96</v>
      </c>
      <c r="C10" s="4">
        <v>1.024</v>
      </c>
      <c r="D10" s="4">
        <v>10</v>
      </c>
      <c r="E10" s="4">
        <v>0.54500000000000004</v>
      </c>
      <c r="F10" s="4">
        <v>311</v>
      </c>
      <c r="G10" s="4">
        <v>9750</v>
      </c>
      <c r="H10" s="4">
        <v>17.085999999999999</v>
      </c>
      <c r="I10" s="4">
        <v>0.49199999999999999</v>
      </c>
      <c r="J10" s="4">
        <v>191</v>
      </c>
      <c r="K10" s="4">
        <v>25.114999999999998</v>
      </c>
      <c r="L10" s="4" t="str">
        <f t="shared" si="0"/>
        <v>سرانه فروشنده بالاتر</v>
      </c>
      <c r="M10" s="4">
        <v>1.5</v>
      </c>
      <c r="N10" s="4">
        <v>46.7</v>
      </c>
      <c r="O10" s="4">
        <v>51.9</v>
      </c>
      <c r="P10" s="4">
        <v>0.47</v>
      </c>
      <c r="Q10" s="4">
        <v>0.47</v>
      </c>
    </row>
    <row r="11" spans="1:17" ht="19.5" x14ac:dyDescent="0.25">
      <c r="A11" s="3" t="s">
        <v>15</v>
      </c>
      <c r="B11" s="4" t="s">
        <v>97</v>
      </c>
      <c r="C11" s="4">
        <v>6.5030000000000001</v>
      </c>
      <c r="D11" s="4">
        <v>7.1</v>
      </c>
      <c r="E11" s="4">
        <v>5.2489999999999997</v>
      </c>
      <c r="F11" s="4">
        <v>363</v>
      </c>
      <c r="G11" s="4">
        <v>1091</v>
      </c>
      <c r="H11" s="4">
        <v>15.776</v>
      </c>
      <c r="I11" s="4">
        <v>5.49</v>
      </c>
      <c r="J11" s="4">
        <v>502</v>
      </c>
      <c r="K11" s="4">
        <v>11.930999999999999</v>
      </c>
      <c r="L11" s="4" t="str">
        <f t="shared" si="0"/>
        <v>سرانه خریدار بالاتر</v>
      </c>
      <c r="M11" s="4">
        <v>1.3</v>
      </c>
      <c r="N11" s="4">
        <v>19.2</v>
      </c>
      <c r="O11" s="4">
        <v>15.5</v>
      </c>
      <c r="P11" s="4">
        <v>0.28000000000000003</v>
      </c>
      <c r="Q11" s="4">
        <v>0.37</v>
      </c>
    </row>
    <row r="12" spans="1:17" ht="19.5" x14ac:dyDescent="0.25">
      <c r="A12" s="3" t="s">
        <v>15</v>
      </c>
      <c r="B12" s="4" t="s">
        <v>98</v>
      </c>
      <c r="C12" s="4">
        <v>1.0469999999999999</v>
      </c>
      <c r="D12" s="4">
        <v>6.7</v>
      </c>
      <c r="E12" s="4">
        <v>0.92</v>
      </c>
      <c r="F12" s="4">
        <v>389</v>
      </c>
      <c r="G12" s="4">
        <v>6427</v>
      </c>
      <c r="H12" s="4">
        <v>15.2</v>
      </c>
      <c r="I12" s="4">
        <v>0.63900000000000001</v>
      </c>
      <c r="J12" s="4">
        <v>290</v>
      </c>
      <c r="K12" s="4">
        <v>14.162000000000001</v>
      </c>
      <c r="L12" s="4" t="str">
        <f t="shared" si="0"/>
        <v>سرانه خریدار بالاتر</v>
      </c>
      <c r="M12" s="4">
        <v>1.1000000000000001</v>
      </c>
      <c r="N12" s="4">
        <v>12.1</v>
      </c>
      <c r="O12" s="4">
        <v>38.9</v>
      </c>
      <c r="P12" s="4">
        <v>4.49</v>
      </c>
      <c r="Q12" s="4">
        <v>5.0599999999999996</v>
      </c>
    </row>
    <row r="13" spans="1:17" ht="19.5" x14ac:dyDescent="0.25">
      <c r="A13" s="3" t="s">
        <v>15</v>
      </c>
      <c r="B13" s="4" t="s">
        <v>99</v>
      </c>
      <c r="C13" s="4">
        <v>2.9460000000000002</v>
      </c>
      <c r="D13" s="4">
        <v>6.5</v>
      </c>
      <c r="E13" s="4">
        <v>2.9159999999999999</v>
      </c>
      <c r="F13" s="4">
        <v>482</v>
      </c>
      <c r="G13" s="4">
        <v>2226</v>
      </c>
      <c r="H13" s="4">
        <v>13.467000000000001</v>
      </c>
      <c r="I13" s="4">
        <v>2.7559999999999998</v>
      </c>
      <c r="J13" s="4">
        <v>481</v>
      </c>
      <c r="K13" s="4">
        <v>12.754</v>
      </c>
      <c r="L13" s="4" t="str">
        <f t="shared" si="0"/>
        <v>سرانه خریدار بالاتر</v>
      </c>
      <c r="M13" s="4">
        <v>1.1000000000000001</v>
      </c>
      <c r="N13" s="4">
        <v>1</v>
      </c>
      <c r="O13" s="4">
        <v>6.4</v>
      </c>
      <c r="P13" s="4">
        <v>-0.63</v>
      </c>
      <c r="Q13" s="4">
        <v>-1.43</v>
      </c>
    </row>
    <row r="14" spans="1:17" ht="19.5" x14ac:dyDescent="0.25">
      <c r="A14" s="3" t="s">
        <v>15</v>
      </c>
      <c r="B14" s="4" t="s">
        <v>100</v>
      </c>
      <c r="C14" s="4">
        <v>0.66900000000000004</v>
      </c>
      <c r="D14" s="4">
        <v>5.8</v>
      </c>
      <c r="E14" s="4">
        <v>0.20599999999999999</v>
      </c>
      <c r="F14" s="4">
        <v>55</v>
      </c>
      <c r="G14" s="4">
        <v>8666</v>
      </c>
      <c r="H14" s="4">
        <v>32.457999999999998</v>
      </c>
      <c r="I14" s="4">
        <v>0.46800000000000003</v>
      </c>
      <c r="J14" s="4">
        <v>53</v>
      </c>
      <c r="K14" s="4">
        <v>76.522000000000006</v>
      </c>
      <c r="L14" s="4" t="str">
        <f t="shared" si="0"/>
        <v>سرانه فروشنده بالاتر</v>
      </c>
      <c r="M14" s="4">
        <v>2.4</v>
      </c>
      <c r="N14" s="4">
        <v>69.099999999999994</v>
      </c>
      <c r="O14" s="4">
        <v>30</v>
      </c>
      <c r="P14" s="4">
        <v>-1.18</v>
      </c>
      <c r="Q14" s="4">
        <v>-2</v>
      </c>
    </row>
    <row r="15" spans="1:17" ht="19.5" x14ac:dyDescent="0.25">
      <c r="A15" s="3" t="s">
        <v>15</v>
      </c>
      <c r="B15" s="4" t="s">
        <v>101</v>
      </c>
      <c r="C15" s="4">
        <v>1.056</v>
      </c>
      <c r="D15" s="4">
        <v>5.6</v>
      </c>
      <c r="E15" s="4">
        <v>0.32200000000000001</v>
      </c>
      <c r="F15" s="4">
        <v>123</v>
      </c>
      <c r="G15" s="4">
        <v>5332</v>
      </c>
      <c r="H15" s="4">
        <v>13.959</v>
      </c>
      <c r="I15" s="4">
        <v>0.82899999999999996</v>
      </c>
      <c r="J15" s="4">
        <v>123</v>
      </c>
      <c r="K15" s="4">
        <v>35.936999999999998</v>
      </c>
      <c r="L15" s="4" t="str">
        <f t="shared" si="0"/>
        <v>سرانه فروشنده بالاتر</v>
      </c>
      <c r="M15" s="4">
        <v>2.6</v>
      </c>
      <c r="N15" s="4">
        <v>69.5</v>
      </c>
      <c r="O15" s="4">
        <v>21.4</v>
      </c>
      <c r="P15" s="4">
        <v>-1.61</v>
      </c>
      <c r="Q15" s="4">
        <v>-2.99</v>
      </c>
    </row>
    <row r="16" spans="1:17" ht="19.5" x14ac:dyDescent="0.25">
      <c r="A16" s="3" t="s">
        <v>15</v>
      </c>
      <c r="B16" s="4" t="s">
        <v>102</v>
      </c>
      <c r="C16" s="4">
        <v>0.65100000000000002</v>
      </c>
      <c r="D16" s="4">
        <v>5.2</v>
      </c>
      <c r="E16" s="4">
        <v>0.33500000000000002</v>
      </c>
      <c r="F16" s="4">
        <v>120</v>
      </c>
      <c r="G16" s="4">
        <v>7947</v>
      </c>
      <c r="H16" s="4">
        <v>22.184999999999999</v>
      </c>
      <c r="I16" s="4">
        <v>0.123</v>
      </c>
      <c r="J16" s="4">
        <v>117</v>
      </c>
      <c r="K16" s="4">
        <v>8.3550000000000004</v>
      </c>
      <c r="L16" s="4" t="str">
        <f t="shared" si="0"/>
        <v>سرانه خریدار بالاتر</v>
      </c>
      <c r="M16" s="4">
        <v>2.7</v>
      </c>
      <c r="N16" s="4">
        <v>48.5</v>
      </c>
      <c r="O16" s="4">
        <v>81.099999999999994</v>
      </c>
      <c r="P16" s="4">
        <v>0.23</v>
      </c>
      <c r="Q16" s="4">
        <v>-0.55000000000000004</v>
      </c>
    </row>
    <row r="17" spans="1:17" ht="19.5" x14ac:dyDescent="0.25">
      <c r="A17" s="3" t="s">
        <v>15</v>
      </c>
      <c r="B17" s="4" t="s">
        <v>103</v>
      </c>
      <c r="C17" s="4">
        <v>7.6319999999999997</v>
      </c>
      <c r="D17" s="4">
        <v>5</v>
      </c>
      <c r="E17" s="4">
        <v>6.7080000000000002</v>
      </c>
      <c r="F17" s="4">
        <v>281</v>
      </c>
      <c r="G17" s="4">
        <v>650</v>
      </c>
      <c r="H17" s="4">
        <v>15.516999999999999</v>
      </c>
      <c r="I17" s="4">
        <v>7.3319999999999999</v>
      </c>
      <c r="J17" s="4">
        <v>324</v>
      </c>
      <c r="K17" s="4">
        <v>14.709</v>
      </c>
      <c r="L17" s="4" t="str">
        <f t="shared" si="0"/>
        <v>سرانه خریدار بالاتر</v>
      </c>
      <c r="M17" s="4">
        <v>1.1000000000000001</v>
      </c>
      <c r="N17" s="4">
        <v>12.1</v>
      </c>
      <c r="O17" s="4">
        <v>3.9</v>
      </c>
      <c r="P17" s="4">
        <v>0.4</v>
      </c>
      <c r="Q17" s="4">
        <v>1.03</v>
      </c>
    </row>
    <row r="18" spans="1:17" ht="19.5" x14ac:dyDescent="0.25">
      <c r="A18" s="3" t="s">
        <v>15</v>
      </c>
      <c r="B18" s="4" t="s">
        <v>104</v>
      </c>
      <c r="C18" s="4">
        <v>1.5069999999999999</v>
      </c>
      <c r="D18" s="4">
        <v>4.9000000000000004</v>
      </c>
      <c r="E18" s="4">
        <v>1.5069999999999999</v>
      </c>
      <c r="F18" s="4">
        <v>134</v>
      </c>
      <c r="G18" s="4">
        <v>3244</v>
      </c>
      <c r="H18" s="4">
        <v>36.482999999999997</v>
      </c>
      <c r="I18" s="4">
        <v>1.5069999999999999</v>
      </c>
      <c r="J18" s="4">
        <v>261</v>
      </c>
      <c r="K18" s="4">
        <v>18.731000000000002</v>
      </c>
      <c r="L18" s="4" t="str">
        <f t="shared" si="0"/>
        <v>سرانه خریدار بالاتر</v>
      </c>
      <c r="M18" s="4">
        <v>1.9</v>
      </c>
      <c r="N18" s="4">
        <v>0</v>
      </c>
      <c r="O18" s="4">
        <v>0</v>
      </c>
      <c r="P18" s="4">
        <v>-0.14000000000000001</v>
      </c>
      <c r="Q18" s="4">
        <v>2</v>
      </c>
    </row>
    <row r="19" spans="1:17" ht="19.5" x14ac:dyDescent="0.25">
      <c r="A19" s="3" t="s">
        <v>15</v>
      </c>
      <c r="B19" s="4" t="s">
        <v>105</v>
      </c>
      <c r="C19" s="4">
        <v>0.23300000000000001</v>
      </c>
      <c r="D19" s="4">
        <v>4.8</v>
      </c>
      <c r="E19" s="4">
        <v>0.218</v>
      </c>
      <c r="F19" s="4">
        <v>364</v>
      </c>
      <c r="G19" s="4">
        <v>20450</v>
      </c>
      <c r="H19" s="4">
        <v>12.247999999999999</v>
      </c>
      <c r="I19" s="4">
        <v>0.188</v>
      </c>
      <c r="J19" s="4">
        <v>232</v>
      </c>
      <c r="K19" s="4">
        <v>16.571999999999999</v>
      </c>
      <c r="L19" s="4" t="str">
        <f t="shared" si="0"/>
        <v>سرانه فروشنده بالاتر</v>
      </c>
      <c r="M19" s="4">
        <v>1.4</v>
      </c>
      <c r="N19" s="4">
        <v>6.6</v>
      </c>
      <c r="O19" s="4">
        <v>19.2</v>
      </c>
      <c r="P19" s="4">
        <v>0.42</v>
      </c>
      <c r="Q19" s="4">
        <v>0.45</v>
      </c>
    </row>
    <row r="20" spans="1:17" ht="19.5" x14ac:dyDescent="0.25">
      <c r="A20" s="3" t="s">
        <v>15</v>
      </c>
      <c r="B20" s="4" t="s">
        <v>106</v>
      </c>
      <c r="C20" s="4">
        <v>6.6340000000000003</v>
      </c>
      <c r="D20" s="4">
        <v>4.3</v>
      </c>
      <c r="E20" s="4">
        <v>2.6179999999999999</v>
      </c>
      <c r="F20" s="4">
        <v>257</v>
      </c>
      <c r="G20" s="4">
        <v>647</v>
      </c>
      <c r="H20" s="4">
        <v>6.5910000000000002</v>
      </c>
      <c r="I20" s="4">
        <v>6.484</v>
      </c>
      <c r="J20" s="4">
        <v>339</v>
      </c>
      <c r="K20" s="4">
        <v>12.375</v>
      </c>
      <c r="L20" s="4" t="str">
        <f t="shared" si="0"/>
        <v>سرانه فروشنده بالاتر</v>
      </c>
      <c r="M20" s="4">
        <v>1.9</v>
      </c>
      <c r="N20" s="4">
        <v>60.5</v>
      </c>
      <c r="O20" s="4">
        <v>2.2000000000000002</v>
      </c>
      <c r="P20" s="4">
        <v>-0.15</v>
      </c>
      <c r="Q20" s="4">
        <v>-0.77</v>
      </c>
    </row>
    <row r="21" spans="1:17" ht="19.5" x14ac:dyDescent="0.25">
      <c r="A21" s="3" t="s">
        <v>15</v>
      </c>
      <c r="B21" s="4" t="s">
        <v>107</v>
      </c>
      <c r="C21" s="4">
        <v>0.622</v>
      </c>
      <c r="D21" s="4">
        <v>3.9</v>
      </c>
      <c r="E21" s="4">
        <v>0.312</v>
      </c>
      <c r="F21" s="4">
        <v>245</v>
      </c>
      <c r="G21" s="4">
        <v>6229</v>
      </c>
      <c r="H21" s="4">
        <v>7.9320000000000004</v>
      </c>
      <c r="I21" s="4">
        <v>0.56399999999999995</v>
      </c>
      <c r="J21" s="4">
        <v>526</v>
      </c>
      <c r="K21" s="4">
        <v>6.6790000000000003</v>
      </c>
      <c r="L21" s="4" t="str">
        <f t="shared" si="0"/>
        <v>سرانه خریدار بالاتر</v>
      </c>
      <c r="M21" s="4">
        <v>1.2</v>
      </c>
      <c r="N21" s="4">
        <v>49.8</v>
      </c>
      <c r="O21" s="4">
        <v>9.3000000000000007</v>
      </c>
      <c r="P21" s="4">
        <v>-1.06</v>
      </c>
      <c r="Q21" s="4">
        <v>-2</v>
      </c>
    </row>
    <row r="22" spans="1:17" ht="19.5" x14ac:dyDescent="0.25">
      <c r="A22" s="3" t="s">
        <v>15</v>
      </c>
      <c r="B22" s="4" t="s">
        <v>108</v>
      </c>
      <c r="C22" s="4">
        <v>0.95899999999999996</v>
      </c>
      <c r="D22" s="4">
        <v>3.3</v>
      </c>
      <c r="E22" s="4">
        <v>0.70899999999999996</v>
      </c>
      <c r="F22" s="4">
        <v>155</v>
      </c>
      <c r="G22" s="4">
        <v>3479</v>
      </c>
      <c r="H22" s="4">
        <v>15.914</v>
      </c>
      <c r="I22" s="4">
        <v>0.192</v>
      </c>
      <c r="J22" s="4">
        <v>72</v>
      </c>
      <c r="K22" s="4">
        <v>9.2769999999999992</v>
      </c>
      <c r="L22" s="4" t="str">
        <f t="shared" si="0"/>
        <v>سرانه خریدار بالاتر</v>
      </c>
      <c r="M22" s="4">
        <v>1.7</v>
      </c>
      <c r="N22" s="4">
        <v>26</v>
      </c>
      <c r="O22" s="4">
        <v>80</v>
      </c>
      <c r="P22" s="4">
        <v>-1.1399999999999999</v>
      </c>
      <c r="Q22" s="4">
        <v>-2.16</v>
      </c>
    </row>
    <row r="23" spans="1:17" ht="19.5" x14ac:dyDescent="0.25">
      <c r="A23" s="3" t="s">
        <v>15</v>
      </c>
      <c r="B23" s="4" t="s">
        <v>109</v>
      </c>
      <c r="C23" s="4">
        <v>1.7270000000000001</v>
      </c>
      <c r="D23" s="4">
        <v>3.2</v>
      </c>
      <c r="E23" s="4">
        <v>1.7050000000000001</v>
      </c>
      <c r="F23" s="4">
        <v>150</v>
      </c>
      <c r="G23" s="4">
        <v>1891</v>
      </c>
      <c r="H23" s="4">
        <v>21.494</v>
      </c>
      <c r="I23" s="4">
        <v>0.86599999999999999</v>
      </c>
      <c r="J23" s="4">
        <v>162</v>
      </c>
      <c r="K23" s="4">
        <v>10.109</v>
      </c>
      <c r="L23" s="4" t="str">
        <f t="shared" si="0"/>
        <v>سرانه خریدار بالاتر</v>
      </c>
      <c r="M23" s="4">
        <v>2.1</v>
      </c>
      <c r="N23" s="4">
        <v>1.2</v>
      </c>
      <c r="O23" s="4">
        <v>49.8</v>
      </c>
      <c r="P23" s="4">
        <v>-0.42</v>
      </c>
      <c r="Q23" s="4">
        <v>-0.74</v>
      </c>
    </row>
    <row r="24" spans="1:17" ht="19.5" x14ac:dyDescent="0.25">
      <c r="A24" s="3" t="s">
        <v>15</v>
      </c>
      <c r="B24" s="4" t="s">
        <v>110</v>
      </c>
      <c r="C24" s="4">
        <v>9.7000000000000003E-2</v>
      </c>
      <c r="D24" s="4">
        <v>3.1</v>
      </c>
      <c r="E24" s="4">
        <v>9.7000000000000003E-2</v>
      </c>
      <c r="F24" s="4">
        <v>179</v>
      </c>
      <c r="G24" s="4">
        <v>31874</v>
      </c>
      <c r="H24" s="4">
        <v>17.273</v>
      </c>
      <c r="I24" s="4">
        <v>6.6000000000000003E-2</v>
      </c>
      <c r="J24" s="4">
        <v>120</v>
      </c>
      <c r="K24" s="4">
        <v>17.530999999999999</v>
      </c>
      <c r="L24" s="4" t="str">
        <f t="shared" si="0"/>
        <v>سرانه فروشنده بالاتر</v>
      </c>
      <c r="M24" s="4">
        <v>1</v>
      </c>
      <c r="N24" s="4">
        <v>0</v>
      </c>
      <c r="O24" s="4">
        <v>31.9</v>
      </c>
      <c r="P24" s="4">
        <v>0.1</v>
      </c>
      <c r="Q24" s="4">
        <v>-0.31</v>
      </c>
    </row>
    <row r="25" spans="1:17" ht="19.5" x14ac:dyDescent="0.25">
      <c r="A25" s="3" t="s">
        <v>15</v>
      </c>
      <c r="B25" s="4" t="s">
        <v>111</v>
      </c>
      <c r="C25" s="4">
        <v>0.84299999999999997</v>
      </c>
      <c r="D25" s="4">
        <v>3.1</v>
      </c>
      <c r="E25" s="4">
        <v>0.16300000000000001</v>
      </c>
      <c r="F25" s="4">
        <v>64</v>
      </c>
      <c r="G25" s="4">
        <v>3574</v>
      </c>
      <c r="H25" s="4">
        <v>9.1029999999999998</v>
      </c>
      <c r="I25" s="4">
        <v>0.61399999999999999</v>
      </c>
      <c r="J25" s="4">
        <v>145</v>
      </c>
      <c r="K25" s="4">
        <v>15.134</v>
      </c>
      <c r="L25" s="4" t="str">
        <f t="shared" si="0"/>
        <v>سرانه فروشنده بالاتر</v>
      </c>
      <c r="M25" s="4">
        <v>1.7</v>
      </c>
      <c r="N25" s="4">
        <v>80.599999999999994</v>
      </c>
      <c r="O25" s="4">
        <v>27.2</v>
      </c>
      <c r="P25" s="4">
        <v>0.68</v>
      </c>
      <c r="Q25" s="4">
        <v>2.82</v>
      </c>
    </row>
    <row r="26" spans="1:17" ht="19.5" x14ac:dyDescent="0.25">
      <c r="A26" s="3" t="s">
        <v>15</v>
      </c>
      <c r="B26" s="4" t="s">
        <v>112</v>
      </c>
      <c r="C26" s="4">
        <v>0.22600000000000001</v>
      </c>
      <c r="D26" s="4">
        <v>2.8</v>
      </c>
      <c r="E26" s="4">
        <v>0.22600000000000001</v>
      </c>
      <c r="F26" s="4">
        <v>97</v>
      </c>
      <c r="G26" s="4">
        <v>12605</v>
      </c>
      <c r="H26" s="4">
        <v>29.367999999999999</v>
      </c>
      <c r="I26" s="4">
        <v>0.17499999999999999</v>
      </c>
      <c r="J26" s="4">
        <v>49</v>
      </c>
      <c r="K26" s="4">
        <v>45.018000000000001</v>
      </c>
      <c r="L26" s="4" t="str">
        <f t="shared" si="0"/>
        <v>سرانه فروشنده بالاتر</v>
      </c>
      <c r="M26" s="4">
        <v>1.5</v>
      </c>
      <c r="N26" s="4">
        <v>0</v>
      </c>
      <c r="O26" s="4">
        <v>22.5</v>
      </c>
      <c r="P26" s="4">
        <v>1.87</v>
      </c>
      <c r="Q26" s="4">
        <v>2</v>
      </c>
    </row>
    <row r="27" spans="1:17" ht="19.5" x14ac:dyDescent="0.25">
      <c r="A27" s="3" t="s">
        <v>15</v>
      </c>
      <c r="B27" s="4" t="s">
        <v>113</v>
      </c>
      <c r="C27" s="4">
        <v>0.26900000000000002</v>
      </c>
      <c r="D27" s="4">
        <v>2.8</v>
      </c>
      <c r="E27" s="4">
        <v>0.26900000000000002</v>
      </c>
      <c r="F27" s="4">
        <v>140</v>
      </c>
      <c r="G27" s="4">
        <v>10268</v>
      </c>
      <c r="H27" s="4">
        <v>19.728999999999999</v>
      </c>
      <c r="I27" s="4">
        <v>0.26900000000000002</v>
      </c>
      <c r="J27" s="4">
        <v>152</v>
      </c>
      <c r="K27" s="4">
        <v>18.172000000000001</v>
      </c>
      <c r="L27" s="4" t="str">
        <f t="shared" si="0"/>
        <v>سرانه خریدار بالاتر</v>
      </c>
      <c r="M27" s="4">
        <v>1.1000000000000001</v>
      </c>
      <c r="N27" s="4">
        <v>0</v>
      </c>
      <c r="O27" s="4">
        <v>0</v>
      </c>
      <c r="P27" s="4">
        <v>-0.46</v>
      </c>
      <c r="Q27" s="4">
        <v>2</v>
      </c>
    </row>
    <row r="28" spans="1:17" ht="19.5" x14ac:dyDescent="0.25">
      <c r="A28" s="3" t="s">
        <v>15</v>
      </c>
      <c r="B28" s="4" t="s">
        <v>114</v>
      </c>
      <c r="C28" s="4">
        <v>0.32700000000000001</v>
      </c>
      <c r="D28" s="4">
        <v>2.2999999999999998</v>
      </c>
      <c r="E28" s="4">
        <v>0.27200000000000002</v>
      </c>
      <c r="F28" s="4">
        <v>141</v>
      </c>
      <c r="G28" s="4">
        <v>6817</v>
      </c>
      <c r="H28" s="4">
        <v>13.151</v>
      </c>
      <c r="I28" s="4">
        <v>0.32700000000000001</v>
      </c>
      <c r="J28" s="4">
        <v>151</v>
      </c>
      <c r="K28" s="4">
        <v>14.763</v>
      </c>
      <c r="L28" s="4" t="str">
        <f t="shared" si="0"/>
        <v>سرانه فروشنده بالاتر</v>
      </c>
      <c r="M28" s="4">
        <v>1.1000000000000001</v>
      </c>
      <c r="N28" s="4">
        <v>16.600000000000001</v>
      </c>
      <c r="O28" s="4">
        <v>0</v>
      </c>
      <c r="P28" s="4">
        <v>1.58</v>
      </c>
      <c r="Q28" s="4">
        <v>1.32</v>
      </c>
    </row>
    <row r="29" spans="1:17" ht="19.5" x14ac:dyDescent="0.25">
      <c r="A29" s="3" t="s">
        <v>15</v>
      </c>
      <c r="B29" s="4" t="s">
        <v>115</v>
      </c>
      <c r="C29" s="4">
        <v>0.14899999999999999</v>
      </c>
      <c r="D29" s="4">
        <v>2.2000000000000002</v>
      </c>
      <c r="E29" s="4">
        <v>0.114</v>
      </c>
      <c r="F29" s="4">
        <v>61</v>
      </c>
      <c r="G29" s="4">
        <v>14634</v>
      </c>
      <c r="H29" s="4">
        <v>27.349</v>
      </c>
      <c r="I29" s="4">
        <v>7.2999999999999995E-2</v>
      </c>
      <c r="J29" s="4">
        <v>52</v>
      </c>
      <c r="K29" s="4">
        <v>20.544</v>
      </c>
      <c r="L29" s="4" t="str">
        <f t="shared" si="0"/>
        <v>سرانه خریدار بالاتر</v>
      </c>
      <c r="M29" s="4">
        <v>1.3</v>
      </c>
      <c r="N29" s="4">
        <v>23.7</v>
      </c>
      <c r="O29" s="4">
        <v>51</v>
      </c>
      <c r="P29" s="4">
        <v>0.23</v>
      </c>
      <c r="Q29" s="4">
        <v>0.01</v>
      </c>
    </row>
    <row r="30" spans="1:17" ht="19.5" x14ac:dyDescent="0.25">
      <c r="A30" s="3" t="s">
        <v>15</v>
      </c>
      <c r="B30" s="4" t="s">
        <v>116</v>
      </c>
      <c r="C30" s="4">
        <v>0.112</v>
      </c>
      <c r="D30" s="4">
        <v>1.7</v>
      </c>
      <c r="E30" s="4">
        <v>8.0000000000000002E-3</v>
      </c>
      <c r="F30" s="4">
        <v>31</v>
      </c>
      <c r="G30" s="4">
        <v>15021</v>
      </c>
      <c r="H30" s="4">
        <v>3.8759999999999999</v>
      </c>
      <c r="I30" s="4">
        <v>0.112</v>
      </c>
      <c r="J30" s="4">
        <v>85</v>
      </c>
      <c r="K30" s="4">
        <v>19.792000000000002</v>
      </c>
      <c r="L30" s="4" t="str">
        <f t="shared" si="0"/>
        <v>سرانه فروشنده بالاتر</v>
      </c>
      <c r="M30" s="4">
        <v>5.0999999999999996</v>
      </c>
      <c r="N30" s="4">
        <v>92.6</v>
      </c>
      <c r="O30" s="4">
        <v>0</v>
      </c>
      <c r="P30" s="4">
        <v>-0.94</v>
      </c>
      <c r="Q30" s="4">
        <v>-3</v>
      </c>
    </row>
    <row r="31" spans="1:17" ht="19.5" x14ac:dyDescent="0.25">
      <c r="A31" s="3" t="s">
        <v>15</v>
      </c>
      <c r="B31" s="4" t="s">
        <v>117</v>
      </c>
      <c r="C31" s="4">
        <v>0.186</v>
      </c>
      <c r="D31" s="4">
        <v>1.3</v>
      </c>
      <c r="E31" s="4">
        <v>0.184</v>
      </c>
      <c r="F31" s="4">
        <v>65</v>
      </c>
      <c r="G31" s="4">
        <v>6979</v>
      </c>
      <c r="H31" s="4">
        <v>19.756</v>
      </c>
      <c r="I31" s="4">
        <v>7.5999999999999998E-2</v>
      </c>
      <c r="J31" s="4">
        <v>51</v>
      </c>
      <c r="K31" s="4">
        <v>10.4</v>
      </c>
      <c r="L31" s="4" t="str">
        <f t="shared" si="0"/>
        <v>سرانه خریدار بالاتر</v>
      </c>
      <c r="M31" s="4">
        <v>1.9</v>
      </c>
      <c r="N31" s="4">
        <v>1.2</v>
      </c>
      <c r="O31" s="4">
        <v>59.1</v>
      </c>
      <c r="P31" s="4">
        <v>0.28999999999999998</v>
      </c>
      <c r="Q31" s="4">
        <v>0.56999999999999995</v>
      </c>
    </row>
    <row r="32" spans="1:17" ht="19.5" x14ac:dyDescent="0.25">
      <c r="A32" s="3" t="s">
        <v>15</v>
      </c>
      <c r="B32" s="4" t="s">
        <v>118</v>
      </c>
      <c r="C32" s="4">
        <v>0.432</v>
      </c>
      <c r="D32" s="4">
        <v>1.1000000000000001</v>
      </c>
      <c r="E32" s="4">
        <v>0.32700000000000001</v>
      </c>
      <c r="F32" s="4">
        <v>87</v>
      </c>
      <c r="G32" s="4">
        <v>2600</v>
      </c>
      <c r="H32" s="4">
        <v>9.7720000000000002</v>
      </c>
      <c r="I32" s="4">
        <v>0.432</v>
      </c>
      <c r="J32" s="4">
        <v>32</v>
      </c>
      <c r="K32" s="4">
        <v>35.1</v>
      </c>
      <c r="L32" s="4" t="str">
        <f t="shared" si="0"/>
        <v>سرانه فروشنده بالاتر</v>
      </c>
      <c r="M32" s="4">
        <v>3.6</v>
      </c>
      <c r="N32" s="4">
        <v>24.3</v>
      </c>
      <c r="O32" s="4">
        <v>0</v>
      </c>
      <c r="P32" s="4">
        <v>-0.69</v>
      </c>
      <c r="Q32" s="4">
        <v>-2.98</v>
      </c>
    </row>
    <row r="33" spans="1:17" ht="19.5" x14ac:dyDescent="0.25">
      <c r="A33" s="3" t="s">
        <v>15</v>
      </c>
      <c r="B33" s="4" t="s">
        <v>119</v>
      </c>
      <c r="C33" s="4">
        <v>0.50700000000000001</v>
      </c>
      <c r="D33" s="4">
        <v>1</v>
      </c>
      <c r="E33" s="4">
        <v>0.107</v>
      </c>
      <c r="F33" s="4">
        <v>56</v>
      </c>
      <c r="G33" s="4">
        <v>1933</v>
      </c>
      <c r="H33" s="4">
        <v>3.6930000000000001</v>
      </c>
      <c r="I33" s="4">
        <v>0.50700000000000001</v>
      </c>
      <c r="J33" s="4">
        <v>20</v>
      </c>
      <c r="K33" s="4">
        <v>49.002000000000002</v>
      </c>
      <c r="L33" s="4" t="str">
        <f t="shared" si="0"/>
        <v>سرانه فروشنده بالاتر</v>
      </c>
      <c r="M33" s="4">
        <v>13.3</v>
      </c>
      <c r="N33" s="4">
        <v>78.8</v>
      </c>
      <c r="O33" s="4">
        <v>0</v>
      </c>
      <c r="P33" s="4">
        <v>-0.6</v>
      </c>
      <c r="Q33" s="4">
        <v>-3</v>
      </c>
    </row>
    <row r="34" spans="1:17" ht="19.5" x14ac:dyDescent="0.25">
      <c r="A34" s="3" t="s">
        <v>15</v>
      </c>
      <c r="B34" s="4" t="s">
        <v>120</v>
      </c>
      <c r="C34" s="4">
        <v>0.17299999999999999</v>
      </c>
      <c r="D34" s="4">
        <v>0.8</v>
      </c>
      <c r="E34" s="4">
        <v>0.17299999999999999</v>
      </c>
      <c r="F34" s="4">
        <v>85</v>
      </c>
      <c r="G34" s="4">
        <v>4405</v>
      </c>
      <c r="H34" s="4">
        <v>8.9649999999999999</v>
      </c>
      <c r="I34" s="4">
        <v>0.112</v>
      </c>
      <c r="J34" s="4">
        <v>58</v>
      </c>
      <c r="K34" s="4">
        <v>8.5060000000000002</v>
      </c>
      <c r="L34" s="4" t="str">
        <f t="shared" si="0"/>
        <v>سرانه خریدار بالاتر</v>
      </c>
      <c r="M34" s="4">
        <v>1.1000000000000001</v>
      </c>
      <c r="N34" s="4">
        <v>0</v>
      </c>
      <c r="O34" s="4">
        <v>35.1</v>
      </c>
      <c r="P34" s="4">
        <v>-0.05</v>
      </c>
      <c r="Q34" s="4">
        <v>-0.41</v>
      </c>
    </row>
    <row r="35" spans="1:17" ht="19.5" x14ac:dyDescent="0.25">
      <c r="A35" s="3" t="s">
        <v>15</v>
      </c>
      <c r="B35" s="4" t="s">
        <v>121</v>
      </c>
      <c r="C35" s="4">
        <v>0.20699999999999999</v>
      </c>
      <c r="D35" s="4">
        <v>0.6</v>
      </c>
      <c r="E35" s="4">
        <v>7.0000000000000001E-3</v>
      </c>
      <c r="F35" s="4">
        <v>14</v>
      </c>
      <c r="G35" s="4">
        <v>2735</v>
      </c>
      <c r="H35" s="4">
        <v>1.367</v>
      </c>
      <c r="I35" s="4">
        <v>0.20699999999999999</v>
      </c>
      <c r="J35" s="4">
        <v>4</v>
      </c>
      <c r="K35" s="4">
        <v>141.536</v>
      </c>
      <c r="L35" s="4" t="str">
        <f t="shared" si="0"/>
        <v>سرانه فروشنده بالاتر</v>
      </c>
      <c r="M35" s="4">
        <v>103.5</v>
      </c>
      <c r="N35" s="4">
        <v>96.7</v>
      </c>
      <c r="O35" s="4">
        <v>0</v>
      </c>
      <c r="P35" s="4">
        <v>-0.33</v>
      </c>
      <c r="Q35" s="4">
        <v>-2.99</v>
      </c>
    </row>
    <row r="36" spans="1:17" ht="19.5" x14ac:dyDescent="0.25">
      <c r="A36" s="3" t="s">
        <v>15</v>
      </c>
      <c r="B36" s="4" t="s">
        <v>122</v>
      </c>
      <c r="C36" s="4">
        <v>5.0999999999999997E-2</v>
      </c>
      <c r="D36" s="4">
        <v>0.4</v>
      </c>
      <c r="E36" s="4">
        <v>1E-3</v>
      </c>
      <c r="F36" s="4">
        <v>7</v>
      </c>
      <c r="G36" s="4">
        <v>8734</v>
      </c>
      <c r="H36" s="4">
        <v>1.248</v>
      </c>
      <c r="I36" s="4">
        <v>5.0999999999999997E-2</v>
      </c>
      <c r="J36" s="4">
        <v>5</v>
      </c>
      <c r="K36" s="4">
        <v>89.087000000000003</v>
      </c>
      <c r="L36" s="4" t="str">
        <f t="shared" si="0"/>
        <v>سرانه فروشنده بالاتر</v>
      </c>
      <c r="M36" s="4">
        <v>71.400000000000006</v>
      </c>
      <c r="N36" s="4">
        <v>98.7</v>
      </c>
      <c r="O36" s="4">
        <v>0</v>
      </c>
      <c r="P36" s="4">
        <v>-0.27</v>
      </c>
      <c r="Q36" s="4">
        <v>-2.99</v>
      </c>
    </row>
    <row r="37" spans="1:17" ht="19.5" x14ac:dyDescent="0.25">
      <c r="A37" s="3" t="s">
        <v>15</v>
      </c>
      <c r="B37" s="4" t="s">
        <v>123</v>
      </c>
      <c r="C37" s="4">
        <v>0.40500000000000003</v>
      </c>
      <c r="D37" s="4">
        <v>0.4</v>
      </c>
      <c r="E37" s="4">
        <v>0.105</v>
      </c>
      <c r="F37" s="4">
        <v>20</v>
      </c>
      <c r="G37" s="4">
        <v>1009</v>
      </c>
      <c r="H37" s="4">
        <v>5.2969999999999997</v>
      </c>
      <c r="I37" s="4">
        <v>0.30499999999999999</v>
      </c>
      <c r="J37" s="4">
        <v>3</v>
      </c>
      <c r="K37" s="4">
        <v>102.58199999999999</v>
      </c>
      <c r="L37" s="4" t="str">
        <f t="shared" si="0"/>
        <v>سرانه فروشنده بالاتر</v>
      </c>
      <c r="M37" s="4">
        <v>19.399999999999999</v>
      </c>
      <c r="N37" s="4">
        <v>74.099999999999994</v>
      </c>
      <c r="O37" s="4">
        <v>24.7</v>
      </c>
      <c r="P37" s="4">
        <v>-0.2</v>
      </c>
      <c r="Q37" s="4">
        <v>-2.97</v>
      </c>
    </row>
    <row r="38" spans="1:17" ht="19.5" x14ac:dyDescent="0.25">
      <c r="A38" s="3" t="s">
        <v>15</v>
      </c>
      <c r="B38" s="4" t="s">
        <v>124</v>
      </c>
      <c r="C38" s="4">
        <v>0.871</v>
      </c>
      <c r="D38" s="4">
        <v>0.3</v>
      </c>
      <c r="E38" s="4">
        <v>7.0999999999999994E-2</v>
      </c>
      <c r="F38" s="4">
        <v>16</v>
      </c>
      <c r="G38" s="4">
        <v>380</v>
      </c>
      <c r="H38" s="4">
        <v>1.6859999999999999</v>
      </c>
      <c r="I38" s="4">
        <v>0.871</v>
      </c>
      <c r="J38" s="4">
        <v>12</v>
      </c>
      <c r="K38" s="4">
        <v>27.582000000000001</v>
      </c>
      <c r="L38" s="4" t="str">
        <f t="shared" si="0"/>
        <v>سرانه فروشنده بالاتر</v>
      </c>
      <c r="M38" s="4">
        <v>16.399999999999999</v>
      </c>
      <c r="N38" s="4">
        <v>91.8</v>
      </c>
      <c r="O38" s="4">
        <v>0</v>
      </c>
      <c r="P38" s="4">
        <v>-0.34</v>
      </c>
      <c r="Q38" s="4">
        <v>-1.99</v>
      </c>
    </row>
    <row r="39" spans="1:17" ht="19.5" x14ac:dyDescent="0.25">
      <c r="A39" s="3" t="s">
        <v>15</v>
      </c>
      <c r="B39" s="4" t="s">
        <v>125</v>
      </c>
      <c r="C39" s="4">
        <v>0.02</v>
      </c>
      <c r="D39" s="4">
        <v>0.3</v>
      </c>
      <c r="E39" s="4">
        <v>0.02</v>
      </c>
      <c r="F39" s="4">
        <v>39</v>
      </c>
      <c r="G39" s="4">
        <v>15213</v>
      </c>
      <c r="H39" s="4">
        <v>7.8019999999999996</v>
      </c>
      <c r="I39" s="4">
        <v>0.02</v>
      </c>
      <c r="J39" s="4">
        <v>45</v>
      </c>
      <c r="K39" s="4">
        <v>6.7610000000000001</v>
      </c>
      <c r="L39" s="4" t="str">
        <f t="shared" si="0"/>
        <v>سرانه خریدار بالاتر</v>
      </c>
      <c r="M39" s="4">
        <v>1.2</v>
      </c>
      <c r="N39" s="4">
        <v>0</v>
      </c>
      <c r="O39" s="4">
        <v>0</v>
      </c>
      <c r="P39" s="4">
        <v>-0.05</v>
      </c>
      <c r="Q39" s="4">
        <v>-0.89</v>
      </c>
    </row>
    <row r="40" spans="1:17" ht="19.5" x14ac:dyDescent="0.25">
      <c r="A40" s="3" t="s">
        <v>15</v>
      </c>
      <c r="B40" s="4" t="s">
        <v>126</v>
      </c>
      <c r="C40" s="4">
        <v>0.28699999999999998</v>
      </c>
      <c r="D40" s="4">
        <v>0.3</v>
      </c>
      <c r="E40" s="4">
        <v>0.19700000000000001</v>
      </c>
      <c r="F40" s="4">
        <v>18</v>
      </c>
      <c r="G40" s="4">
        <v>1027</v>
      </c>
      <c r="H40" s="4">
        <v>11.24</v>
      </c>
      <c r="I40" s="4">
        <v>0.28699999999999998</v>
      </c>
      <c r="J40" s="4">
        <v>3</v>
      </c>
      <c r="K40" s="4">
        <v>98.25</v>
      </c>
      <c r="L40" s="4" t="str">
        <f t="shared" si="0"/>
        <v>سرانه فروشنده بالاتر</v>
      </c>
      <c r="M40" s="4">
        <v>8.6999999999999993</v>
      </c>
      <c r="N40" s="4">
        <v>31.3</v>
      </c>
      <c r="O40" s="4">
        <v>0</v>
      </c>
      <c r="P40" s="4">
        <v>-0.44</v>
      </c>
      <c r="Q40" s="4">
        <v>-3.99</v>
      </c>
    </row>
    <row r="41" spans="1:17" ht="19.5" x14ac:dyDescent="0.25">
      <c r="A41" s="3" t="s">
        <v>15</v>
      </c>
      <c r="B41" s="4" t="s">
        <v>127</v>
      </c>
      <c r="C41" s="4">
        <v>0.14699999999999999</v>
      </c>
      <c r="D41" s="4">
        <v>0.2</v>
      </c>
      <c r="E41" s="4">
        <v>4.7E-2</v>
      </c>
      <c r="F41" s="4">
        <v>16</v>
      </c>
      <c r="G41" s="4">
        <v>1380</v>
      </c>
      <c r="H41" s="4">
        <v>4.0540000000000003</v>
      </c>
      <c r="I41" s="4">
        <v>0.14699999999999999</v>
      </c>
      <c r="J41" s="4">
        <v>2</v>
      </c>
      <c r="K41" s="4">
        <v>101.43</v>
      </c>
      <c r="L41" s="4" t="str">
        <f t="shared" si="0"/>
        <v>سرانه فروشنده بالاتر</v>
      </c>
      <c r="M41" s="4">
        <v>25</v>
      </c>
      <c r="N41" s="4">
        <v>68.099999999999994</v>
      </c>
      <c r="O41" s="4">
        <v>0</v>
      </c>
      <c r="P41" s="4">
        <v>-0.14000000000000001</v>
      </c>
      <c r="Q41" s="4">
        <v>-2.97</v>
      </c>
    </row>
    <row r="42" spans="1:17" ht="19.5" x14ac:dyDescent="0.25">
      <c r="A42" s="3" t="s">
        <v>15</v>
      </c>
      <c r="B42" s="4" t="s">
        <v>128</v>
      </c>
      <c r="C42" s="4">
        <v>7.9000000000000001E-2</v>
      </c>
      <c r="D42" s="4">
        <v>0.2</v>
      </c>
      <c r="E42" s="4">
        <v>8.9999999999999993E-3</v>
      </c>
      <c r="F42" s="4">
        <v>12</v>
      </c>
      <c r="G42" s="4">
        <v>2231</v>
      </c>
      <c r="H42" s="4">
        <v>1.673</v>
      </c>
      <c r="I42" s="4">
        <v>7.9000000000000001E-2</v>
      </c>
      <c r="J42" s="4">
        <v>5</v>
      </c>
      <c r="K42" s="4">
        <v>35.25</v>
      </c>
      <c r="L42" s="4" t="str">
        <f t="shared" si="0"/>
        <v>سرانه فروشنده بالاتر</v>
      </c>
      <c r="M42" s="4">
        <v>21.1</v>
      </c>
      <c r="N42" s="4">
        <v>88.6</v>
      </c>
      <c r="O42" s="4">
        <v>0</v>
      </c>
      <c r="P42" s="4">
        <v>-0.09</v>
      </c>
      <c r="Q42" s="4">
        <v>-2.96</v>
      </c>
    </row>
    <row r="43" spans="1:17" ht="19.5" x14ac:dyDescent="0.25">
      <c r="A43" s="3" t="s">
        <v>15</v>
      </c>
      <c r="B43" s="4" t="s">
        <v>129</v>
      </c>
      <c r="C43" s="4">
        <v>0.19</v>
      </c>
      <c r="D43" s="4">
        <v>0.1</v>
      </c>
      <c r="E43" s="4">
        <v>0.19</v>
      </c>
      <c r="F43" s="4">
        <v>26</v>
      </c>
      <c r="G43" s="4">
        <v>491</v>
      </c>
      <c r="H43" s="4">
        <v>3.5880000000000001</v>
      </c>
      <c r="I43" s="4">
        <v>0.19</v>
      </c>
      <c r="J43" s="4">
        <v>2</v>
      </c>
      <c r="K43" s="4">
        <v>46.645000000000003</v>
      </c>
      <c r="L43" s="4" t="str">
        <f t="shared" si="0"/>
        <v>سرانه فروشنده بالاتر</v>
      </c>
      <c r="M43" s="4">
        <v>13</v>
      </c>
      <c r="N43" s="4">
        <v>0</v>
      </c>
      <c r="O43" s="4">
        <v>0</v>
      </c>
      <c r="P43" s="4">
        <v>-0.1</v>
      </c>
      <c r="Q43" s="4">
        <v>-1.99</v>
      </c>
    </row>
    <row r="44" spans="1:17" ht="19.5" x14ac:dyDescent="0.25">
      <c r="A44" s="3" t="s">
        <v>15</v>
      </c>
      <c r="B44" s="4" t="s">
        <v>130</v>
      </c>
      <c r="C44" s="4">
        <v>2.5000000000000001E-2</v>
      </c>
      <c r="D44" s="4">
        <v>0.1</v>
      </c>
      <c r="E44" s="4">
        <v>2.5000000000000001E-2</v>
      </c>
      <c r="F44" s="4">
        <v>9</v>
      </c>
      <c r="G44" s="4">
        <v>3074</v>
      </c>
      <c r="H44" s="4">
        <v>8.5389999999999997</v>
      </c>
      <c r="I44" s="4">
        <v>2.5000000000000001E-2</v>
      </c>
      <c r="J44" s="4">
        <v>574</v>
      </c>
      <c r="K44" s="4">
        <v>0.13400000000000001</v>
      </c>
      <c r="L44" s="4" t="str">
        <f t="shared" si="0"/>
        <v>سرانه خریدار بالاتر</v>
      </c>
      <c r="M44" s="4">
        <v>63.7</v>
      </c>
      <c r="N44" s="4">
        <v>0</v>
      </c>
      <c r="O44" s="4">
        <v>0.1</v>
      </c>
      <c r="P44" s="4">
        <v>0.09</v>
      </c>
      <c r="Q44" s="4">
        <v>6</v>
      </c>
    </row>
    <row r="45" spans="1:17" ht="19.5" x14ac:dyDescent="0.25">
      <c r="A45" s="3" t="s">
        <v>15</v>
      </c>
      <c r="B45" s="4" t="s">
        <v>131</v>
      </c>
      <c r="C45" s="4">
        <v>3.3000000000000002E-2</v>
      </c>
      <c r="D45" s="4">
        <v>0.1</v>
      </c>
      <c r="E45" s="4">
        <v>3.3000000000000002E-2</v>
      </c>
      <c r="F45" s="4">
        <v>15</v>
      </c>
      <c r="G45" s="4">
        <v>2191</v>
      </c>
      <c r="H45" s="4">
        <v>4.82</v>
      </c>
      <c r="I45" s="4">
        <v>3.3000000000000002E-2</v>
      </c>
      <c r="J45" s="4">
        <v>4</v>
      </c>
      <c r="K45" s="4">
        <v>18.076000000000001</v>
      </c>
      <c r="L45" s="4" t="str">
        <f t="shared" si="0"/>
        <v>سرانه فروشنده بالاتر</v>
      </c>
      <c r="M45" s="4">
        <v>3.8</v>
      </c>
      <c r="N45" s="4">
        <v>0</v>
      </c>
      <c r="O45" s="4">
        <v>0</v>
      </c>
      <c r="P45" s="4">
        <v>-0.05</v>
      </c>
      <c r="Q45" s="4">
        <v>-2.97</v>
      </c>
    </row>
    <row r="46" spans="1:17" ht="19.5" x14ac:dyDescent="0.25">
      <c r="A46" s="3" t="s">
        <v>15</v>
      </c>
      <c r="B46" s="4" t="s">
        <v>132</v>
      </c>
      <c r="C46" s="4">
        <v>1.0999999999999999E-2</v>
      </c>
      <c r="D46" s="4">
        <v>0.1</v>
      </c>
      <c r="E46" s="4">
        <v>1.0999999999999999E-2</v>
      </c>
      <c r="F46" s="4">
        <v>12</v>
      </c>
      <c r="G46" s="4">
        <v>5016</v>
      </c>
      <c r="H46" s="4">
        <v>4.5979999999999999</v>
      </c>
      <c r="I46" s="4">
        <v>1.0999999999999999E-2</v>
      </c>
      <c r="J46" s="4">
        <v>1</v>
      </c>
      <c r="K46" s="4">
        <v>55.176000000000002</v>
      </c>
      <c r="L46" s="4" t="str">
        <f t="shared" si="0"/>
        <v>سرانه فروشنده بالاتر</v>
      </c>
      <c r="M46" s="4">
        <v>12</v>
      </c>
      <c r="N46" s="4">
        <v>0</v>
      </c>
      <c r="O46" s="4">
        <v>0</v>
      </c>
      <c r="P46" s="4">
        <v>-0.04</v>
      </c>
      <c r="Q46" s="4">
        <v>-2.99</v>
      </c>
    </row>
  </sheetData>
  <conditionalFormatting sqref="P2:Q46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46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133</v>
      </c>
      <c r="C2" s="4">
        <v>28.302</v>
      </c>
      <c r="D2" s="4">
        <v>8.6</v>
      </c>
      <c r="E2" s="4">
        <v>24.076000000000001</v>
      </c>
      <c r="F2" s="4">
        <v>1018</v>
      </c>
      <c r="G2" s="4">
        <v>304</v>
      </c>
      <c r="H2" s="4">
        <v>7.19</v>
      </c>
      <c r="I2" s="4">
        <v>28.178999999999998</v>
      </c>
      <c r="J2" s="4">
        <v>1213</v>
      </c>
      <c r="K2" s="4">
        <v>7.0620000000000003</v>
      </c>
      <c r="L2" s="4" t="str">
        <f>IF((H2&gt;K2),"سرانه خریدار بالاتر","سرانه فروشنده بالاتر")</f>
        <v>سرانه خریدار بالاتر</v>
      </c>
      <c r="M2" s="4">
        <v>1</v>
      </c>
      <c r="N2" s="4">
        <v>14.9</v>
      </c>
      <c r="O2" s="4">
        <v>0.4</v>
      </c>
      <c r="P2" s="4">
        <v>1.33</v>
      </c>
      <c r="Q2" s="4">
        <v>1</v>
      </c>
    </row>
    <row r="3" spans="1:17" ht="19.5" x14ac:dyDescent="0.25">
      <c r="A3" s="3" t="s">
        <v>15</v>
      </c>
      <c r="B3" s="4" t="s">
        <v>134</v>
      </c>
      <c r="C3" s="4">
        <v>20.573</v>
      </c>
      <c r="D3" s="4">
        <v>8.5</v>
      </c>
      <c r="E3" s="4">
        <v>16.568000000000001</v>
      </c>
      <c r="F3" s="4">
        <v>935</v>
      </c>
      <c r="G3" s="4">
        <v>411</v>
      </c>
      <c r="H3" s="4">
        <v>7.2830000000000004</v>
      </c>
      <c r="I3" s="4">
        <v>20.478000000000002</v>
      </c>
      <c r="J3" s="4">
        <v>989</v>
      </c>
      <c r="K3" s="4">
        <v>8.51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1.2</v>
      </c>
      <c r="N3" s="4">
        <v>19.399999999999999</v>
      </c>
      <c r="O3" s="4">
        <v>0.4</v>
      </c>
      <c r="P3" s="4">
        <v>-2.38</v>
      </c>
      <c r="Q3" s="4">
        <v>-2.14</v>
      </c>
    </row>
    <row r="4" spans="1:17" ht="19.5" x14ac:dyDescent="0.25">
      <c r="A4" s="3" t="s">
        <v>15</v>
      </c>
      <c r="B4" s="4" t="s">
        <v>135</v>
      </c>
      <c r="C4" s="4">
        <v>1.466</v>
      </c>
      <c r="D4" s="4">
        <v>2.6</v>
      </c>
      <c r="E4" s="4">
        <v>1.383</v>
      </c>
      <c r="F4" s="4">
        <v>214</v>
      </c>
      <c r="G4" s="4">
        <v>1816</v>
      </c>
      <c r="H4" s="4">
        <v>11.736000000000001</v>
      </c>
      <c r="I4" s="4">
        <v>1.464</v>
      </c>
      <c r="J4" s="4">
        <v>62</v>
      </c>
      <c r="K4" s="4">
        <v>42.881</v>
      </c>
      <c r="L4" s="4" t="str">
        <f t="shared" si="0"/>
        <v>سرانه فروشنده بالاتر</v>
      </c>
      <c r="M4" s="4">
        <v>3.7</v>
      </c>
      <c r="N4" s="4">
        <v>5.6</v>
      </c>
      <c r="O4" s="4">
        <v>0.1</v>
      </c>
      <c r="P4" s="4">
        <v>-2.73</v>
      </c>
      <c r="Q4" s="4">
        <v>-4</v>
      </c>
    </row>
    <row r="5" spans="1:17" ht="19.5" x14ac:dyDescent="0.25">
      <c r="A5" s="3" t="s">
        <v>15</v>
      </c>
      <c r="B5" s="4" t="s">
        <v>136</v>
      </c>
      <c r="C5" s="4">
        <v>0.34200000000000003</v>
      </c>
      <c r="D5" s="4">
        <v>2.2999999999999998</v>
      </c>
      <c r="E5" s="4">
        <v>2E-3</v>
      </c>
      <c r="F5" s="4">
        <v>8</v>
      </c>
      <c r="G5" s="4">
        <v>6744</v>
      </c>
      <c r="H5" s="4">
        <v>1.6859999999999999</v>
      </c>
      <c r="I5" s="4">
        <v>0.34200000000000003</v>
      </c>
      <c r="J5" s="4">
        <v>5</v>
      </c>
      <c r="K5" s="4">
        <v>461.29</v>
      </c>
      <c r="L5" s="4" t="str">
        <f t="shared" si="0"/>
        <v>سرانه فروشنده بالاتر</v>
      </c>
      <c r="M5" s="4">
        <v>273.60000000000002</v>
      </c>
      <c r="N5" s="4">
        <v>99.4</v>
      </c>
      <c r="O5" s="4">
        <v>0</v>
      </c>
      <c r="P5" s="4">
        <v>-0.7</v>
      </c>
      <c r="Q5" s="4">
        <v>-3</v>
      </c>
    </row>
    <row r="6" spans="1:17" ht="19.5" x14ac:dyDescent="0.25">
      <c r="A6" s="3" t="s">
        <v>15</v>
      </c>
      <c r="B6" s="4" t="s">
        <v>137</v>
      </c>
      <c r="C6" s="4">
        <v>1.827</v>
      </c>
      <c r="D6" s="4">
        <v>1.9</v>
      </c>
      <c r="E6" s="4">
        <v>1.6279999999999999</v>
      </c>
      <c r="F6" s="4">
        <v>95</v>
      </c>
      <c r="G6" s="4">
        <v>1082</v>
      </c>
      <c r="H6" s="4">
        <v>18.542000000000002</v>
      </c>
      <c r="I6" s="4">
        <v>1.4330000000000001</v>
      </c>
      <c r="J6" s="4">
        <v>101</v>
      </c>
      <c r="K6" s="4">
        <v>15.352</v>
      </c>
      <c r="L6" s="4" t="str">
        <f t="shared" si="0"/>
        <v>سرانه خریدار بالاتر</v>
      </c>
      <c r="M6" s="4">
        <v>1.2</v>
      </c>
      <c r="N6" s="4">
        <v>10.8</v>
      </c>
      <c r="O6" s="4">
        <v>21.5</v>
      </c>
      <c r="P6" s="4">
        <v>-1.1000000000000001</v>
      </c>
      <c r="Q6" s="4">
        <v>-2.93</v>
      </c>
    </row>
    <row r="7" spans="1:17" ht="19.5" x14ac:dyDescent="0.25">
      <c r="A7" s="3" t="s">
        <v>15</v>
      </c>
      <c r="B7" s="4" t="s">
        <v>138</v>
      </c>
      <c r="C7" s="4">
        <v>0.70199999999999996</v>
      </c>
      <c r="D7" s="4">
        <v>1.3</v>
      </c>
      <c r="E7" s="4">
        <v>0.252</v>
      </c>
      <c r="F7" s="4">
        <v>15</v>
      </c>
      <c r="G7" s="4">
        <v>1835</v>
      </c>
      <c r="H7" s="4">
        <v>30.827999999999999</v>
      </c>
      <c r="I7" s="4">
        <v>0.70199999999999996</v>
      </c>
      <c r="J7" s="4">
        <v>6</v>
      </c>
      <c r="K7" s="4">
        <v>214.69499999999999</v>
      </c>
      <c r="L7" s="4" t="str">
        <f t="shared" si="0"/>
        <v>سرانه فروشنده بالاتر</v>
      </c>
      <c r="M7" s="4">
        <v>7</v>
      </c>
      <c r="N7" s="4">
        <v>64</v>
      </c>
      <c r="O7" s="4">
        <v>0</v>
      </c>
      <c r="P7" s="4">
        <v>-0.76</v>
      </c>
      <c r="Q7" s="4">
        <v>-2.97</v>
      </c>
    </row>
    <row r="8" spans="1:17" ht="19.5" x14ac:dyDescent="0.25">
      <c r="A8" s="3" t="s">
        <v>15</v>
      </c>
      <c r="B8" s="4" t="s">
        <v>139</v>
      </c>
      <c r="C8" s="4">
        <v>0.17599999999999999</v>
      </c>
      <c r="D8" s="4">
        <v>1.1000000000000001</v>
      </c>
      <c r="E8" s="4">
        <v>0.17100000000000001</v>
      </c>
      <c r="F8" s="4">
        <v>121</v>
      </c>
      <c r="G8" s="4">
        <v>6587</v>
      </c>
      <c r="H8" s="4">
        <v>9.3089999999999993</v>
      </c>
      <c r="I8" s="4">
        <v>0.17599999999999999</v>
      </c>
      <c r="J8" s="4">
        <v>158</v>
      </c>
      <c r="K8" s="4">
        <v>7.3369999999999997</v>
      </c>
      <c r="L8" s="4" t="str">
        <f t="shared" si="0"/>
        <v>سرانه خریدار بالاتر</v>
      </c>
      <c r="M8" s="4">
        <v>1.3</v>
      </c>
      <c r="N8" s="4">
        <v>2.8</v>
      </c>
      <c r="O8" s="4">
        <v>0</v>
      </c>
      <c r="P8" s="4">
        <v>-0.67</v>
      </c>
      <c r="Q8" s="4">
        <v>-3</v>
      </c>
    </row>
    <row r="9" spans="1:17" ht="19.5" x14ac:dyDescent="0.25">
      <c r="A9" s="3" t="s">
        <v>15</v>
      </c>
      <c r="B9" s="4" t="s">
        <v>140</v>
      </c>
      <c r="C9" s="4">
        <v>0.56999999999999995</v>
      </c>
      <c r="D9" s="4">
        <v>0.4</v>
      </c>
      <c r="E9" s="4">
        <v>0.37</v>
      </c>
      <c r="F9" s="4">
        <v>50</v>
      </c>
      <c r="G9" s="4">
        <v>634</v>
      </c>
      <c r="H9" s="4">
        <v>4.6920000000000002</v>
      </c>
      <c r="I9" s="4">
        <v>0.42899999999999999</v>
      </c>
      <c r="J9" s="4">
        <v>4</v>
      </c>
      <c r="K9" s="4">
        <v>67.995999999999995</v>
      </c>
      <c r="L9" s="4" t="str">
        <f t="shared" si="0"/>
        <v>سرانه فروشنده بالاتر</v>
      </c>
      <c r="M9" s="4">
        <v>14.5</v>
      </c>
      <c r="N9" s="4">
        <v>35</v>
      </c>
      <c r="O9" s="4">
        <v>24.7</v>
      </c>
      <c r="P9" s="4">
        <v>-0.16</v>
      </c>
      <c r="Q9" s="4">
        <v>-2.99</v>
      </c>
    </row>
    <row r="10" spans="1:17" ht="19.5" x14ac:dyDescent="0.25">
      <c r="A10" s="3" t="s">
        <v>15</v>
      </c>
      <c r="B10" s="4" t="s">
        <v>141</v>
      </c>
      <c r="C10" s="4">
        <v>6.7000000000000004E-2</v>
      </c>
      <c r="D10" s="4">
        <v>0.2</v>
      </c>
      <c r="E10" s="4">
        <v>2.7E-2</v>
      </c>
      <c r="F10" s="4">
        <v>36</v>
      </c>
      <c r="G10" s="4">
        <v>2632</v>
      </c>
      <c r="H10" s="4">
        <v>1.974</v>
      </c>
      <c r="I10" s="4">
        <v>6.7000000000000004E-2</v>
      </c>
      <c r="J10" s="4">
        <v>11</v>
      </c>
      <c r="K10" s="4">
        <v>16.030999999999999</v>
      </c>
      <c r="L10" s="4" t="str">
        <f t="shared" si="0"/>
        <v>سرانه فروشنده بالاتر</v>
      </c>
      <c r="M10" s="4">
        <v>8.1</v>
      </c>
      <c r="N10" s="4">
        <v>59.6</v>
      </c>
      <c r="O10" s="4">
        <v>0</v>
      </c>
      <c r="P10" s="4">
        <v>-0.11</v>
      </c>
      <c r="Q10" s="4">
        <v>-3</v>
      </c>
    </row>
    <row r="11" spans="1:17" ht="19.5" x14ac:dyDescent="0.25">
      <c r="A11" s="3" t="s">
        <v>15</v>
      </c>
      <c r="B11" s="4" t="s">
        <v>142</v>
      </c>
      <c r="C11" s="4">
        <v>5.2999999999999999E-2</v>
      </c>
      <c r="D11" s="4">
        <v>0.2</v>
      </c>
      <c r="E11" s="4">
        <v>5.2999999999999999E-2</v>
      </c>
      <c r="F11" s="4">
        <v>10</v>
      </c>
      <c r="G11" s="4">
        <v>3086</v>
      </c>
      <c r="H11" s="4">
        <v>16.356000000000002</v>
      </c>
      <c r="I11" s="4">
        <v>5.2999999999999999E-2</v>
      </c>
      <c r="J11" s="4">
        <v>9</v>
      </c>
      <c r="K11" s="4">
        <v>18.172999999999998</v>
      </c>
      <c r="L11" s="4" t="str">
        <f t="shared" si="0"/>
        <v>سرانه فروشنده بالاتر</v>
      </c>
      <c r="M11" s="4">
        <v>1.1000000000000001</v>
      </c>
      <c r="N11" s="4">
        <v>0</v>
      </c>
      <c r="O11" s="4">
        <v>0</v>
      </c>
      <c r="P11" s="4">
        <v>-0.1</v>
      </c>
      <c r="Q11" s="4">
        <v>-2.98</v>
      </c>
    </row>
    <row r="12" spans="1:17" ht="19.5" x14ac:dyDescent="0.25">
      <c r="A12" s="3" t="s">
        <v>15</v>
      </c>
      <c r="B12" s="4" t="s">
        <v>143</v>
      </c>
      <c r="C12" s="4">
        <v>0.38700000000000001</v>
      </c>
      <c r="D12" s="4">
        <v>0.1</v>
      </c>
      <c r="E12" s="4">
        <v>0.38700000000000001</v>
      </c>
      <c r="F12" s="4">
        <v>34</v>
      </c>
      <c r="G12" s="4">
        <v>396</v>
      </c>
      <c r="H12" s="4">
        <v>4.5069999999999997</v>
      </c>
      <c r="I12" s="4">
        <v>0.38400000000000001</v>
      </c>
      <c r="J12" s="4">
        <v>5</v>
      </c>
      <c r="K12" s="4">
        <v>30.413</v>
      </c>
      <c r="L12" s="4" t="str">
        <f t="shared" si="0"/>
        <v>سرانه فروشنده بالاتر</v>
      </c>
      <c r="M12" s="4">
        <v>6.7</v>
      </c>
      <c r="N12" s="4">
        <v>0</v>
      </c>
      <c r="O12" s="4">
        <v>0.8</v>
      </c>
      <c r="P12" s="4">
        <v>-0.1</v>
      </c>
      <c r="Q12" s="4">
        <v>-3</v>
      </c>
    </row>
    <row r="13" spans="1:17" ht="19.5" x14ac:dyDescent="0.25">
      <c r="A13" s="3" t="s">
        <v>15</v>
      </c>
      <c r="B13" s="4" t="s">
        <v>144</v>
      </c>
      <c r="C13" s="4">
        <v>2.8000000000000001E-2</v>
      </c>
      <c r="D13" s="4">
        <v>0.1</v>
      </c>
      <c r="E13" s="4">
        <v>2.8000000000000001E-2</v>
      </c>
      <c r="F13" s="4">
        <v>15</v>
      </c>
      <c r="G13" s="4">
        <v>1981</v>
      </c>
      <c r="H13" s="4">
        <v>3.698</v>
      </c>
      <c r="I13" s="4">
        <v>2.8000000000000001E-2</v>
      </c>
      <c r="J13" s="4">
        <v>2</v>
      </c>
      <c r="K13" s="4">
        <v>27.734000000000002</v>
      </c>
      <c r="L13" s="4" t="str">
        <f t="shared" si="0"/>
        <v>سرانه فروشنده بالاتر</v>
      </c>
      <c r="M13" s="4">
        <v>7.5</v>
      </c>
      <c r="N13" s="4">
        <v>0</v>
      </c>
      <c r="O13" s="4">
        <v>0</v>
      </c>
      <c r="P13" s="4">
        <v>-0.04</v>
      </c>
      <c r="Q13" s="4">
        <v>-3</v>
      </c>
    </row>
  </sheetData>
  <conditionalFormatting sqref="P2:Q13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3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145</v>
      </c>
      <c r="C2" s="4">
        <v>38.090000000000003</v>
      </c>
      <c r="D2" s="4">
        <v>122.8</v>
      </c>
      <c r="E2" s="4">
        <v>35.561</v>
      </c>
      <c r="F2" s="4">
        <v>7420</v>
      </c>
      <c r="G2" s="4">
        <v>3224</v>
      </c>
      <c r="H2" s="4">
        <v>15.451000000000001</v>
      </c>
      <c r="I2" s="4">
        <v>37.965000000000003</v>
      </c>
      <c r="J2" s="4">
        <v>5123</v>
      </c>
      <c r="K2" s="4">
        <v>23.891999999999999</v>
      </c>
      <c r="L2" s="4" t="str">
        <f>IF((H2&gt;K2),"سرانه خریدار بالاتر","سرانه فروشنده بالاتر")</f>
        <v>سرانه فروشنده بالاتر</v>
      </c>
      <c r="M2" s="4">
        <v>1.5</v>
      </c>
      <c r="N2" s="4">
        <v>6.6</v>
      </c>
      <c r="O2" s="4">
        <v>0.3</v>
      </c>
      <c r="P2" s="4">
        <v>-1.71</v>
      </c>
      <c r="Q2" s="4">
        <v>-2.99</v>
      </c>
    </row>
    <row r="3" spans="1:17" ht="19.5" x14ac:dyDescent="0.25">
      <c r="A3" s="3" t="s">
        <v>15</v>
      </c>
      <c r="B3" s="4" t="s">
        <v>146</v>
      </c>
      <c r="C3" s="4">
        <v>2.0880000000000001</v>
      </c>
      <c r="D3" s="4">
        <v>3.4</v>
      </c>
      <c r="E3" s="4">
        <v>1.288</v>
      </c>
      <c r="F3" s="4">
        <v>208</v>
      </c>
      <c r="G3" s="4">
        <v>1651</v>
      </c>
      <c r="H3" s="4">
        <v>10.223000000000001</v>
      </c>
      <c r="I3" s="4">
        <v>2.0880000000000001</v>
      </c>
      <c r="J3" s="4">
        <v>255</v>
      </c>
      <c r="K3" s="4">
        <v>13.519</v>
      </c>
      <c r="L3" s="4" t="str">
        <f t="shared" ref="L3:L22" si="0">IF((H3&gt;K3),"سرانه خریدار بالاتر","سرانه فروشنده بالاتر")</f>
        <v>سرانه فروشنده بالاتر</v>
      </c>
      <c r="M3" s="4">
        <v>1.3</v>
      </c>
      <c r="N3" s="4">
        <v>38.299999999999997</v>
      </c>
      <c r="O3" s="4">
        <v>0</v>
      </c>
      <c r="P3" s="4">
        <v>-2.13</v>
      </c>
      <c r="Q3" s="4">
        <v>-2.96</v>
      </c>
    </row>
    <row r="4" spans="1:17" ht="19.5" x14ac:dyDescent="0.25">
      <c r="A4" s="3" t="s">
        <v>15</v>
      </c>
      <c r="B4" s="4" t="s">
        <v>147</v>
      </c>
      <c r="C4" s="4">
        <v>0.78700000000000003</v>
      </c>
      <c r="D4" s="4">
        <v>2.9</v>
      </c>
      <c r="E4" s="4">
        <v>0.72799999999999998</v>
      </c>
      <c r="F4" s="4">
        <v>143</v>
      </c>
      <c r="G4" s="4">
        <v>3697</v>
      </c>
      <c r="H4" s="4">
        <v>18.821000000000002</v>
      </c>
      <c r="I4" s="4">
        <v>0.27</v>
      </c>
      <c r="J4" s="4">
        <v>118</v>
      </c>
      <c r="K4" s="4">
        <v>8.4589999999999996</v>
      </c>
      <c r="L4" s="4" t="str">
        <f t="shared" si="0"/>
        <v>سرانه خریدار بالاتر</v>
      </c>
      <c r="M4" s="4">
        <v>2.2000000000000002</v>
      </c>
      <c r="N4" s="4">
        <v>7.5</v>
      </c>
      <c r="O4" s="4">
        <v>65.7</v>
      </c>
      <c r="P4" s="4">
        <v>0.08</v>
      </c>
      <c r="Q4" s="4">
        <v>-0.03</v>
      </c>
    </row>
    <row r="5" spans="1:17" ht="19.5" x14ac:dyDescent="0.25">
      <c r="A5" s="3" t="s">
        <v>15</v>
      </c>
      <c r="B5" s="4" t="s">
        <v>148</v>
      </c>
      <c r="C5" s="4">
        <v>0.47799999999999998</v>
      </c>
      <c r="D5" s="4">
        <v>2.1</v>
      </c>
      <c r="E5" s="4">
        <v>0.14799999999999999</v>
      </c>
      <c r="F5" s="4">
        <v>46</v>
      </c>
      <c r="G5" s="4">
        <v>4441</v>
      </c>
      <c r="H5" s="4">
        <v>14.288</v>
      </c>
      <c r="I5" s="4">
        <v>0.439</v>
      </c>
      <c r="J5" s="4">
        <v>71</v>
      </c>
      <c r="K5" s="4">
        <v>27.459</v>
      </c>
      <c r="L5" s="4" t="str">
        <f t="shared" si="0"/>
        <v>سرانه فروشنده بالاتر</v>
      </c>
      <c r="M5" s="4">
        <v>1.9</v>
      </c>
      <c r="N5" s="4">
        <v>69</v>
      </c>
      <c r="O5" s="4">
        <v>8.1</v>
      </c>
      <c r="P5" s="4">
        <v>-1.31</v>
      </c>
      <c r="Q5" s="4">
        <v>-3</v>
      </c>
    </row>
    <row r="6" spans="1:17" ht="19.5" x14ac:dyDescent="0.25">
      <c r="A6" s="3" t="s">
        <v>15</v>
      </c>
      <c r="B6" s="4" t="s">
        <v>149</v>
      </c>
      <c r="C6" s="4">
        <v>0.50800000000000001</v>
      </c>
      <c r="D6" s="4">
        <v>1.9</v>
      </c>
      <c r="E6" s="4">
        <v>8.0000000000000002E-3</v>
      </c>
      <c r="F6" s="4">
        <v>16</v>
      </c>
      <c r="G6" s="4">
        <v>3819</v>
      </c>
      <c r="H6" s="4">
        <v>1.909</v>
      </c>
      <c r="I6" s="4">
        <v>0.47599999999999998</v>
      </c>
      <c r="J6" s="4">
        <v>15</v>
      </c>
      <c r="K6" s="4">
        <v>121.19</v>
      </c>
      <c r="L6" s="4" t="str">
        <f t="shared" si="0"/>
        <v>سرانه فروشنده بالاتر</v>
      </c>
      <c r="M6" s="4">
        <v>63.5</v>
      </c>
      <c r="N6" s="4">
        <v>98.4</v>
      </c>
      <c r="O6" s="4">
        <v>6.2</v>
      </c>
      <c r="P6" s="4">
        <v>-1.19</v>
      </c>
      <c r="Q6" s="4">
        <v>-2.98</v>
      </c>
    </row>
    <row r="7" spans="1:17" ht="19.5" x14ac:dyDescent="0.25">
      <c r="A7" s="3" t="s">
        <v>15</v>
      </c>
      <c r="B7" s="4" t="s">
        <v>150</v>
      </c>
      <c r="C7" s="4">
        <v>0.72199999999999998</v>
      </c>
      <c r="D7" s="4">
        <v>1.7</v>
      </c>
      <c r="E7" s="4">
        <v>0.19600000000000001</v>
      </c>
      <c r="F7" s="4">
        <v>95</v>
      </c>
      <c r="G7" s="4">
        <v>2289</v>
      </c>
      <c r="H7" s="4">
        <v>4.7229999999999999</v>
      </c>
      <c r="I7" s="4">
        <v>0.72199999999999998</v>
      </c>
      <c r="J7" s="4">
        <v>276</v>
      </c>
      <c r="K7" s="4">
        <v>5.9880000000000004</v>
      </c>
      <c r="L7" s="4" t="str">
        <f t="shared" si="0"/>
        <v>سرانه فروشنده بالاتر</v>
      </c>
      <c r="M7" s="4">
        <v>1.3</v>
      </c>
      <c r="N7" s="4">
        <v>72.8</v>
      </c>
      <c r="O7" s="4">
        <v>0</v>
      </c>
      <c r="P7" s="4">
        <v>0.56999999999999995</v>
      </c>
      <c r="Q7" s="4">
        <v>4.3499999999999996</v>
      </c>
    </row>
    <row r="8" spans="1:17" ht="19.5" x14ac:dyDescent="0.25">
      <c r="A8" s="3" t="s">
        <v>15</v>
      </c>
      <c r="B8" s="4" t="s">
        <v>151</v>
      </c>
      <c r="C8" s="4">
        <v>1.0780000000000001</v>
      </c>
      <c r="D8" s="4">
        <v>1.6</v>
      </c>
      <c r="E8" s="4">
        <v>7.8E-2</v>
      </c>
      <c r="F8" s="4">
        <v>25</v>
      </c>
      <c r="G8" s="4">
        <v>1476</v>
      </c>
      <c r="H8" s="4">
        <v>4.6050000000000004</v>
      </c>
      <c r="I8" s="4">
        <v>1.0229999999999999</v>
      </c>
      <c r="J8" s="4">
        <v>84</v>
      </c>
      <c r="K8" s="4">
        <v>17.975999999999999</v>
      </c>
      <c r="L8" s="4" t="str">
        <f t="shared" si="0"/>
        <v>سرانه فروشنده بالاتر</v>
      </c>
      <c r="M8" s="4">
        <v>3.9</v>
      </c>
      <c r="N8" s="4">
        <v>92.7</v>
      </c>
      <c r="O8" s="4">
        <v>5</v>
      </c>
      <c r="P8" s="4">
        <v>-0.94</v>
      </c>
      <c r="Q8" s="4">
        <v>-2.95</v>
      </c>
    </row>
    <row r="9" spans="1:17" ht="19.5" x14ac:dyDescent="0.25">
      <c r="A9" s="3" t="s">
        <v>15</v>
      </c>
      <c r="B9" s="4" t="s">
        <v>152</v>
      </c>
      <c r="C9" s="4">
        <v>0.71799999999999997</v>
      </c>
      <c r="D9" s="4">
        <v>1.3</v>
      </c>
      <c r="E9" s="4">
        <v>1.7999999999999999E-2</v>
      </c>
      <c r="F9" s="4">
        <v>16</v>
      </c>
      <c r="G9" s="4">
        <v>1886</v>
      </c>
      <c r="H9" s="4">
        <v>2.1219999999999999</v>
      </c>
      <c r="I9" s="4">
        <v>0.71799999999999997</v>
      </c>
      <c r="J9" s="4">
        <v>10</v>
      </c>
      <c r="K9" s="4">
        <v>135.41499999999999</v>
      </c>
      <c r="L9" s="4" t="str">
        <f t="shared" si="0"/>
        <v>سرانه فروشنده بالاتر</v>
      </c>
      <c r="M9" s="4">
        <v>63.8</v>
      </c>
      <c r="N9" s="4">
        <v>97.5</v>
      </c>
      <c r="O9" s="4">
        <v>0</v>
      </c>
      <c r="P9" s="4">
        <v>-0.84</v>
      </c>
      <c r="Q9" s="4">
        <v>-3</v>
      </c>
    </row>
    <row r="10" spans="1:17" ht="19.5" x14ac:dyDescent="0.25">
      <c r="A10" s="3" t="s">
        <v>15</v>
      </c>
      <c r="B10" s="4" t="s">
        <v>153</v>
      </c>
      <c r="C10" s="4">
        <v>0.219</v>
      </c>
      <c r="D10" s="4">
        <v>1.1000000000000001</v>
      </c>
      <c r="E10" s="4">
        <v>1.9E-2</v>
      </c>
      <c r="F10" s="4">
        <v>10</v>
      </c>
      <c r="G10" s="4">
        <v>5098</v>
      </c>
      <c r="H10" s="4">
        <v>9.6859999999999999</v>
      </c>
      <c r="I10" s="4">
        <v>0.219</v>
      </c>
      <c r="J10" s="4">
        <v>5</v>
      </c>
      <c r="K10" s="4">
        <v>223.292</v>
      </c>
      <c r="L10" s="4" t="str">
        <f t="shared" si="0"/>
        <v>سرانه فروشنده بالاتر</v>
      </c>
      <c r="M10" s="4">
        <v>23.1</v>
      </c>
      <c r="N10" s="4">
        <v>91.2</v>
      </c>
      <c r="O10" s="4">
        <v>0</v>
      </c>
      <c r="P10" s="4">
        <v>-0.69</v>
      </c>
      <c r="Q10" s="4">
        <v>-3</v>
      </c>
    </row>
    <row r="11" spans="1:17" ht="19.5" x14ac:dyDescent="0.25">
      <c r="A11" s="3" t="s">
        <v>15</v>
      </c>
      <c r="B11" s="4" t="s">
        <v>154</v>
      </c>
      <c r="C11" s="4">
        <v>0.33900000000000002</v>
      </c>
      <c r="D11" s="4">
        <v>1.1000000000000001</v>
      </c>
      <c r="E11" s="4">
        <v>0.23799999999999999</v>
      </c>
      <c r="F11" s="4">
        <v>51</v>
      </c>
      <c r="G11" s="4">
        <v>3173</v>
      </c>
      <c r="H11" s="4">
        <v>14.807</v>
      </c>
      <c r="I11" s="4">
        <v>0.33900000000000002</v>
      </c>
      <c r="J11" s="4">
        <v>71</v>
      </c>
      <c r="K11" s="4">
        <v>15.15</v>
      </c>
      <c r="L11" s="4" t="str">
        <f t="shared" si="0"/>
        <v>سرانه فروشنده بالاتر</v>
      </c>
      <c r="M11" s="4">
        <v>1</v>
      </c>
      <c r="N11" s="4">
        <v>29.7</v>
      </c>
      <c r="O11" s="4">
        <v>0</v>
      </c>
      <c r="P11" s="4">
        <v>-0.63</v>
      </c>
      <c r="Q11" s="4">
        <v>-1.97</v>
      </c>
    </row>
    <row r="12" spans="1:17" ht="19.5" x14ac:dyDescent="0.25">
      <c r="A12" s="3" t="s">
        <v>15</v>
      </c>
      <c r="B12" s="4" t="s">
        <v>155</v>
      </c>
      <c r="C12" s="4">
        <v>0.26900000000000002</v>
      </c>
      <c r="D12" s="4">
        <v>0.9</v>
      </c>
      <c r="E12" s="4">
        <v>0.13300000000000001</v>
      </c>
      <c r="F12" s="4">
        <v>46</v>
      </c>
      <c r="G12" s="4">
        <v>3303</v>
      </c>
      <c r="H12" s="4">
        <v>9.5500000000000007</v>
      </c>
      <c r="I12" s="4">
        <v>0.26900000000000002</v>
      </c>
      <c r="J12" s="4">
        <v>9</v>
      </c>
      <c r="K12" s="4">
        <v>98.722999999999999</v>
      </c>
      <c r="L12" s="4" t="str">
        <f t="shared" si="0"/>
        <v>سرانه فروشنده بالاتر</v>
      </c>
      <c r="M12" s="4">
        <v>10.3</v>
      </c>
      <c r="N12" s="4">
        <v>50.5</v>
      </c>
      <c r="O12" s="4">
        <v>0</v>
      </c>
      <c r="P12" s="4">
        <v>-0.54</v>
      </c>
      <c r="Q12" s="4">
        <v>-3</v>
      </c>
    </row>
    <row r="13" spans="1:17" ht="19.5" x14ac:dyDescent="0.25">
      <c r="A13" s="3" t="s">
        <v>15</v>
      </c>
      <c r="B13" s="4" t="s">
        <v>156</v>
      </c>
      <c r="C13" s="4">
        <v>0.251</v>
      </c>
      <c r="D13" s="4">
        <v>0.7</v>
      </c>
      <c r="E13" s="4">
        <v>1.0999999999999999E-2</v>
      </c>
      <c r="F13" s="4">
        <v>14</v>
      </c>
      <c r="G13" s="4">
        <v>2755</v>
      </c>
      <c r="H13" s="4">
        <v>2.165</v>
      </c>
      <c r="I13" s="4">
        <v>0.251</v>
      </c>
      <c r="J13" s="4">
        <v>6</v>
      </c>
      <c r="K13" s="4">
        <v>115.251</v>
      </c>
      <c r="L13" s="4" t="str">
        <f t="shared" si="0"/>
        <v>سرانه فروشنده بالاتر</v>
      </c>
      <c r="M13" s="4">
        <v>53.2</v>
      </c>
      <c r="N13" s="4">
        <v>95.6</v>
      </c>
      <c r="O13" s="4">
        <v>0</v>
      </c>
      <c r="P13" s="4">
        <v>-0.42</v>
      </c>
      <c r="Q13" s="4">
        <v>-3</v>
      </c>
    </row>
    <row r="14" spans="1:17" ht="19.5" x14ac:dyDescent="0.25">
      <c r="A14" s="3" t="s">
        <v>15</v>
      </c>
      <c r="B14" s="4" t="s">
        <v>157</v>
      </c>
      <c r="C14" s="4">
        <v>0.105</v>
      </c>
      <c r="D14" s="4">
        <v>0.6</v>
      </c>
      <c r="E14" s="4">
        <v>0.105</v>
      </c>
      <c r="F14" s="4">
        <v>27</v>
      </c>
      <c r="G14" s="4">
        <v>5677</v>
      </c>
      <c r="H14" s="4">
        <v>22.077000000000002</v>
      </c>
      <c r="I14" s="4">
        <v>0.105</v>
      </c>
      <c r="J14" s="4">
        <v>4</v>
      </c>
      <c r="K14" s="4">
        <v>149.02099999999999</v>
      </c>
      <c r="L14" s="4" t="str">
        <f t="shared" si="0"/>
        <v>سرانه فروشنده بالاتر</v>
      </c>
      <c r="M14" s="4">
        <v>6.8</v>
      </c>
      <c r="N14" s="4">
        <v>0</v>
      </c>
      <c r="O14" s="4">
        <v>0</v>
      </c>
      <c r="P14" s="4">
        <v>-0.36</v>
      </c>
      <c r="Q14" s="4">
        <v>-3</v>
      </c>
    </row>
    <row r="15" spans="1:17" ht="19.5" x14ac:dyDescent="0.25">
      <c r="A15" s="3" t="s">
        <v>15</v>
      </c>
      <c r="B15" s="4" t="s">
        <v>158</v>
      </c>
      <c r="C15" s="4">
        <v>0.14699999999999999</v>
      </c>
      <c r="D15" s="4">
        <v>0.5</v>
      </c>
      <c r="E15" s="4">
        <v>4.7E-2</v>
      </c>
      <c r="F15" s="4">
        <v>29</v>
      </c>
      <c r="G15" s="4">
        <v>3556</v>
      </c>
      <c r="H15" s="4">
        <v>5.7629999999999999</v>
      </c>
      <c r="I15" s="4">
        <v>0.11899999999999999</v>
      </c>
      <c r="J15" s="4">
        <v>26</v>
      </c>
      <c r="K15" s="4">
        <v>16.276</v>
      </c>
      <c r="L15" s="4" t="str">
        <f t="shared" si="0"/>
        <v>سرانه فروشنده بالاتر</v>
      </c>
      <c r="M15" s="4">
        <v>2.8</v>
      </c>
      <c r="N15" s="4">
        <v>68.099999999999994</v>
      </c>
      <c r="O15" s="4">
        <v>19</v>
      </c>
      <c r="P15" s="4">
        <v>-0.31</v>
      </c>
      <c r="Q15" s="4">
        <v>-3</v>
      </c>
    </row>
    <row r="16" spans="1:17" ht="19.5" x14ac:dyDescent="0.25">
      <c r="A16" s="3" t="s">
        <v>15</v>
      </c>
      <c r="B16" s="4" t="s">
        <v>159</v>
      </c>
      <c r="C16" s="4">
        <v>0.23899999999999999</v>
      </c>
      <c r="D16" s="4">
        <v>0.4</v>
      </c>
      <c r="E16" s="4">
        <v>3.9E-2</v>
      </c>
      <c r="F16" s="4">
        <v>15</v>
      </c>
      <c r="G16" s="4">
        <v>1917</v>
      </c>
      <c r="H16" s="4">
        <v>4.984</v>
      </c>
      <c r="I16" s="4">
        <v>0.16</v>
      </c>
      <c r="J16" s="4">
        <v>43</v>
      </c>
      <c r="K16" s="4">
        <v>7.133</v>
      </c>
      <c r="L16" s="4" t="str">
        <f t="shared" si="0"/>
        <v>سرانه فروشنده بالاتر</v>
      </c>
      <c r="M16" s="4">
        <v>1.4</v>
      </c>
      <c r="N16" s="4">
        <v>83.8</v>
      </c>
      <c r="O16" s="4">
        <v>33.1</v>
      </c>
      <c r="P16" s="4">
        <v>-0.26</v>
      </c>
      <c r="Q16" s="4">
        <v>-2.97</v>
      </c>
    </row>
    <row r="17" spans="1:17" ht="19.5" x14ac:dyDescent="0.25">
      <c r="A17" s="3" t="s">
        <v>15</v>
      </c>
      <c r="B17" s="4" t="s">
        <v>160</v>
      </c>
      <c r="C17" s="4">
        <v>0.12</v>
      </c>
      <c r="D17" s="4">
        <v>0.3</v>
      </c>
      <c r="E17" s="4">
        <v>0.02</v>
      </c>
      <c r="F17" s="4">
        <v>4</v>
      </c>
      <c r="G17" s="4">
        <v>2617</v>
      </c>
      <c r="H17" s="4">
        <v>13.085000000000001</v>
      </c>
      <c r="I17" s="4">
        <v>0.12</v>
      </c>
      <c r="J17" s="4">
        <v>21</v>
      </c>
      <c r="K17" s="4">
        <v>14.954000000000001</v>
      </c>
      <c r="L17" s="4" t="str">
        <f t="shared" si="0"/>
        <v>سرانه فروشنده بالاتر</v>
      </c>
      <c r="M17" s="4">
        <v>1.1000000000000001</v>
      </c>
      <c r="N17" s="4">
        <v>83.3</v>
      </c>
      <c r="O17" s="4">
        <v>0</v>
      </c>
      <c r="P17" s="4">
        <v>-0.19</v>
      </c>
      <c r="Q17" s="4">
        <v>-2.97</v>
      </c>
    </row>
    <row r="18" spans="1:17" ht="19.5" x14ac:dyDescent="0.25">
      <c r="A18" s="3" t="s">
        <v>15</v>
      </c>
      <c r="B18" s="4" t="s">
        <v>161</v>
      </c>
      <c r="C18" s="4">
        <v>0.11</v>
      </c>
      <c r="D18" s="4">
        <v>0.3</v>
      </c>
      <c r="E18" s="4">
        <v>4.0000000000000001E-3</v>
      </c>
      <c r="F18" s="4">
        <v>6</v>
      </c>
      <c r="G18" s="4">
        <v>2807</v>
      </c>
      <c r="H18" s="4">
        <v>1.871</v>
      </c>
      <c r="I18" s="4">
        <v>0.11</v>
      </c>
      <c r="J18" s="4">
        <v>4</v>
      </c>
      <c r="K18" s="4">
        <v>77.191999999999993</v>
      </c>
      <c r="L18" s="4" t="str">
        <f t="shared" si="0"/>
        <v>سرانه فروشنده بالاتر</v>
      </c>
      <c r="M18" s="4">
        <v>41.3</v>
      </c>
      <c r="N18" s="4">
        <v>96.5</v>
      </c>
      <c r="O18" s="4">
        <v>0</v>
      </c>
      <c r="P18" s="4">
        <v>-0.18</v>
      </c>
      <c r="Q18" s="4">
        <v>-3</v>
      </c>
    </row>
    <row r="19" spans="1:17" ht="19.5" x14ac:dyDescent="0.25">
      <c r="A19" s="3" t="s">
        <v>15</v>
      </c>
      <c r="B19" s="4" t="s">
        <v>162</v>
      </c>
      <c r="C19" s="4">
        <v>2.7E-2</v>
      </c>
      <c r="D19" s="4">
        <v>0.3</v>
      </c>
      <c r="E19" s="4">
        <v>2.7E-2</v>
      </c>
      <c r="F19" s="4">
        <v>53</v>
      </c>
      <c r="G19" s="4">
        <v>9655</v>
      </c>
      <c r="H19" s="4">
        <v>4.9189999999999996</v>
      </c>
      <c r="I19" s="4">
        <v>2.7E-2</v>
      </c>
      <c r="J19" s="4">
        <v>45</v>
      </c>
      <c r="K19" s="4">
        <v>5.7930000000000001</v>
      </c>
      <c r="L19" s="4" t="str">
        <f t="shared" si="0"/>
        <v>سرانه فروشنده بالاتر</v>
      </c>
      <c r="M19" s="4">
        <v>1.2</v>
      </c>
      <c r="N19" s="4">
        <v>0</v>
      </c>
      <c r="O19" s="4">
        <v>0</v>
      </c>
      <c r="P19" s="4">
        <v>-0.06</v>
      </c>
      <c r="Q19" s="4">
        <v>-2.99</v>
      </c>
    </row>
    <row r="20" spans="1:17" ht="19.5" x14ac:dyDescent="0.25">
      <c r="A20" s="3" t="s">
        <v>15</v>
      </c>
      <c r="B20" s="4" t="s">
        <v>163</v>
      </c>
      <c r="C20" s="4">
        <v>3.6999999999999998E-2</v>
      </c>
      <c r="D20" s="4">
        <v>0.1</v>
      </c>
      <c r="E20" s="4">
        <v>7.0000000000000001E-3</v>
      </c>
      <c r="F20" s="4">
        <v>10</v>
      </c>
      <c r="G20" s="4">
        <v>3365</v>
      </c>
      <c r="H20" s="4">
        <v>2.3559999999999999</v>
      </c>
      <c r="I20" s="4">
        <v>3.6999999999999998E-2</v>
      </c>
      <c r="J20" s="4">
        <v>34</v>
      </c>
      <c r="K20" s="4">
        <v>3.6619999999999999</v>
      </c>
      <c r="L20" s="4" t="str">
        <f t="shared" si="0"/>
        <v>سرانه فروشنده بالاتر</v>
      </c>
      <c r="M20" s="4">
        <v>1.6</v>
      </c>
      <c r="N20" s="4">
        <v>82.1</v>
      </c>
      <c r="O20" s="4">
        <v>0</v>
      </c>
      <c r="P20" s="4">
        <v>-0.06</v>
      </c>
      <c r="Q20" s="4">
        <v>-3</v>
      </c>
    </row>
    <row r="21" spans="1:17" ht="19.5" x14ac:dyDescent="0.25">
      <c r="A21" s="3" t="s">
        <v>15</v>
      </c>
      <c r="B21" s="4" t="s">
        <v>164</v>
      </c>
      <c r="C21" s="4">
        <v>0.106</v>
      </c>
      <c r="D21" s="4">
        <v>0.1</v>
      </c>
      <c r="E21" s="4">
        <v>0.106</v>
      </c>
      <c r="F21" s="4">
        <v>29</v>
      </c>
      <c r="G21" s="4">
        <v>871</v>
      </c>
      <c r="H21" s="4">
        <v>3.1840000000000002</v>
      </c>
      <c r="I21" s="4">
        <v>0.106</v>
      </c>
      <c r="J21" s="4">
        <v>5</v>
      </c>
      <c r="K21" s="4">
        <v>18.465</v>
      </c>
      <c r="L21" s="4" t="str">
        <f t="shared" si="0"/>
        <v>سرانه فروشنده بالاتر</v>
      </c>
      <c r="M21" s="4">
        <v>5.8</v>
      </c>
      <c r="N21" s="4">
        <v>0</v>
      </c>
      <c r="O21" s="4">
        <v>0</v>
      </c>
      <c r="P21" s="4">
        <v>0</v>
      </c>
      <c r="Q21" s="4">
        <v>-2.99</v>
      </c>
    </row>
    <row r="22" spans="1:17" ht="19.5" x14ac:dyDescent="0.25">
      <c r="A22" s="3" t="s">
        <v>15</v>
      </c>
      <c r="B22" s="4" t="s">
        <v>165</v>
      </c>
      <c r="C22" s="4">
        <v>0.13500000000000001</v>
      </c>
      <c r="D22" s="4">
        <v>0.1</v>
      </c>
      <c r="E22" s="4">
        <v>0.13500000000000001</v>
      </c>
      <c r="F22" s="4">
        <v>22</v>
      </c>
      <c r="G22" s="4">
        <v>523</v>
      </c>
      <c r="H22" s="4">
        <v>3.2090000000000001</v>
      </c>
      <c r="I22" s="4">
        <v>0.13500000000000001</v>
      </c>
      <c r="J22" s="4">
        <v>4</v>
      </c>
      <c r="K22" s="4">
        <v>17.651</v>
      </c>
      <c r="L22" s="4" t="str">
        <f t="shared" si="0"/>
        <v>سرانه فروشنده بالاتر</v>
      </c>
      <c r="M22" s="4">
        <v>5.5</v>
      </c>
      <c r="N22" s="4">
        <v>0</v>
      </c>
      <c r="O22" s="4">
        <v>0</v>
      </c>
      <c r="P22" s="4">
        <v>0</v>
      </c>
      <c r="Q22" s="4">
        <v>-2.87</v>
      </c>
    </row>
  </sheetData>
  <conditionalFormatting sqref="P2:Q22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22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166</v>
      </c>
      <c r="C2" s="4">
        <v>16.134</v>
      </c>
      <c r="D2" s="4">
        <v>20.8</v>
      </c>
      <c r="E2" s="4">
        <v>15.13</v>
      </c>
      <c r="F2" s="4">
        <v>553</v>
      </c>
      <c r="G2" s="4">
        <v>1290</v>
      </c>
      <c r="H2" s="4">
        <v>35.293999999999997</v>
      </c>
      <c r="I2" s="4">
        <v>9.0749999999999993</v>
      </c>
      <c r="J2" s="4">
        <v>827</v>
      </c>
      <c r="K2" s="4">
        <v>14.156000000000001</v>
      </c>
      <c r="L2" s="4" t="str">
        <f>IF((H2&gt;K2),"سرانه خریدار بالاتر","سرانه فروشنده بالاتر")</f>
        <v>سرانه خریدار بالاتر</v>
      </c>
      <c r="M2" s="4">
        <v>2.5</v>
      </c>
      <c r="N2" s="4">
        <v>6.2</v>
      </c>
      <c r="O2" s="4">
        <v>43.7</v>
      </c>
      <c r="P2" s="4">
        <v>4.88</v>
      </c>
      <c r="Q2" s="4">
        <v>6</v>
      </c>
    </row>
    <row r="3" spans="1:17" ht="19.5" x14ac:dyDescent="0.25">
      <c r="A3" s="3" t="s">
        <v>15</v>
      </c>
      <c r="B3" s="4" t="s">
        <v>167</v>
      </c>
      <c r="C3" s="4">
        <v>36.000999999999998</v>
      </c>
      <c r="D3" s="4">
        <v>17.399999999999999</v>
      </c>
      <c r="E3" s="4">
        <v>33.015999999999998</v>
      </c>
      <c r="F3" s="4">
        <v>1566</v>
      </c>
      <c r="G3" s="4">
        <v>485</v>
      </c>
      <c r="H3" s="4">
        <v>10.225</v>
      </c>
      <c r="I3" s="4">
        <v>35.854999999999997</v>
      </c>
      <c r="J3" s="4">
        <v>1428</v>
      </c>
      <c r="K3" s="4">
        <v>12.178000000000001</v>
      </c>
      <c r="L3" s="4" t="str">
        <f t="shared" ref="L3:L27" si="0">IF((H3&gt;K3),"سرانه خریدار بالاتر","سرانه فروشنده بالاتر")</f>
        <v>سرانه فروشنده بالاتر</v>
      </c>
      <c r="M3" s="4">
        <v>1.2</v>
      </c>
      <c r="N3" s="4">
        <v>8.1999999999999993</v>
      </c>
      <c r="O3" s="4">
        <v>0.4</v>
      </c>
      <c r="P3" s="4">
        <v>-2.2200000000000002</v>
      </c>
      <c r="Q3" s="4">
        <v>-1.81</v>
      </c>
    </row>
    <row r="4" spans="1:17" ht="19.5" x14ac:dyDescent="0.25">
      <c r="A4" s="3" t="s">
        <v>15</v>
      </c>
      <c r="B4" s="4" t="s">
        <v>168</v>
      </c>
      <c r="C4" s="4">
        <v>25.896999999999998</v>
      </c>
      <c r="D4" s="4">
        <v>12</v>
      </c>
      <c r="E4" s="4">
        <v>24.896999999999998</v>
      </c>
      <c r="F4" s="4">
        <v>585</v>
      </c>
      <c r="G4" s="4">
        <v>464</v>
      </c>
      <c r="H4" s="4">
        <v>19.747</v>
      </c>
      <c r="I4" s="4">
        <v>25.661000000000001</v>
      </c>
      <c r="J4" s="4">
        <v>818</v>
      </c>
      <c r="K4" s="4">
        <v>14.555999999999999</v>
      </c>
      <c r="L4" s="4" t="str">
        <f t="shared" si="0"/>
        <v>سرانه خریدار بالاتر</v>
      </c>
      <c r="M4" s="4">
        <v>1.4</v>
      </c>
      <c r="N4" s="4">
        <v>3.8</v>
      </c>
      <c r="O4" s="4">
        <v>0.9</v>
      </c>
      <c r="P4" s="4">
        <v>1.75</v>
      </c>
      <c r="Q4" s="4">
        <v>3.51</v>
      </c>
    </row>
    <row r="5" spans="1:17" ht="19.5" x14ac:dyDescent="0.25">
      <c r="A5" s="3" t="s">
        <v>15</v>
      </c>
      <c r="B5" s="4" t="s">
        <v>169</v>
      </c>
      <c r="C5" s="4">
        <v>10.343999999999999</v>
      </c>
      <c r="D5" s="4">
        <v>8</v>
      </c>
      <c r="E5" s="4">
        <v>4.2889999999999997</v>
      </c>
      <c r="F5" s="4">
        <v>517</v>
      </c>
      <c r="G5" s="4">
        <v>762</v>
      </c>
      <c r="H5" s="4">
        <v>6.3220000000000001</v>
      </c>
      <c r="I5" s="4">
        <v>9.3309999999999995</v>
      </c>
      <c r="J5" s="4">
        <v>1325</v>
      </c>
      <c r="K5" s="4">
        <v>5.3659999999999997</v>
      </c>
      <c r="L5" s="4" t="str">
        <f t="shared" si="0"/>
        <v>سرانه خریدار بالاتر</v>
      </c>
      <c r="M5" s="4">
        <v>1.2</v>
      </c>
      <c r="N5" s="4">
        <v>58.5</v>
      </c>
      <c r="O5" s="4">
        <v>9.8000000000000007</v>
      </c>
      <c r="P5" s="4">
        <v>2.23</v>
      </c>
      <c r="Q5" s="4">
        <v>3</v>
      </c>
    </row>
    <row r="6" spans="1:17" ht="19.5" x14ac:dyDescent="0.25">
      <c r="A6" s="3" t="s">
        <v>15</v>
      </c>
      <c r="B6" s="4" t="s">
        <v>170</v>
      </c>
      <c r="C6" s="4">
        <v>7.3680000000000003</v>
      </c>
      <c r="D6" s="4">
        <v>4.4000000000000004</v>
      </c>
      <c r="E6" s="4">
        <v>6.89</v>
      </c>
      <c r="F6" s="4">
        <v>269</v>
      </c>
      <c r="G6" s="4">
        <v>595</v>
      </c>
      <c r="H6" s="4">
        <v>15.24</v>
      </c>
      <c r="I6" s="4">
        <v>6.9779999999999998</v>
      </c>
      <c r="J6" s="4">
        <v>460</v>
      </c>
      <c r="K6" s="4">
        <v>9.0259999999999998</v>
      </c>
      <c r="L6" s="4" t="str">
        <f t="shared" si="0"/>
        <v>سرانه خریدار بالاتر</v>
      </c>
      <c r="M6" s="4">
        <v>1.7</v>
      </c>
      <c r="N6" s="4">
        <v>6.4</v>
      </c>
      <c r="O6" s="4">
        <v>5.2</v>
      </c>
      <c r="P6" s="4">
        <v>2.06</v>
      </c>
      <c r="Q6" s="4">
        <v>4.12</v>
      </c>
    </row>
    <row r="7" spans="1:17" ht="19.5" x14ac:dyDescent="0.25">
      <c r="A7" s="3" t="s">
        <v>15</v>
      </c>
      <c r="B7" s="4" t="s">
        <v>171</v>
      </c>
      <c r="C7" s="4">
        <v>2.7879999999999998</v>
      </c>
      <c r="D7" s="4">
        <v>3</v>
      </c>
      <c r="E7" s="4">
        <v>2.7879999999999998</v>
      </c>
      <c r="F7" s="4">
        <v>396</v>
      </c>
      <c r="G7" s="4">
        <v>1059</v>
      </c>
      <c r="H7" s="4">
        <v>7.4560000000000004</v>
      </c>
      <c r="I7" s="4">
        <v>2.7879999999999998</v>
      </c>
      <c r="J7" s="4">
        <v>5179</v>
      </c>
      <c r="K7" s="4">
        <v>0.56999999999999995</v>
      </c>
      <c r="L7" s="4" t="str">
        <f t="shared" si="0"/>
        <v>سرانه خریدار بالاتر</v>
      </c>
      <c r="M7" s="4">
        <v>13.1</v>
      </c>
      <c r="N7" s="4">
        <v>0</v>
      </c>
      <c r="O7" s="4">
        <v>0</v>
      </c>
      <c r="P7" s="4">
        <v>1.77</v>
      </c>
      <c r="Q7" s="4">
        <v>4.67</v>
      </c>
    </row>
    <row r="8" spans="1:17" ht="19.5" x14ac:dyDescent="0.25">
      <c r="A8" s="3" t="s">
        <v>15</v>
      </c>
      <c r="B8" s="4" t="s">
        <v>172</v>
      </c>
      <c r="C8" s="4">
        <v>10.127000000000001</v>
      </c>
      <c r="D8" s="4">
        <v>3</v>
      </c>
      <c r="E8" s="4">
        <v>0.127</v>
      </c>
      <c r="F8" s="4">
        <v>20</v>
      </c>
      <c r="G8" s="4">
        <v>296</v>
      </c>
      <c r="H8" s="4">
        <v>1.88</v>
      </c>
      <c r="I8" s="4">
        <v>9.9269999999999996</v>
      </c>
      <c r="J8" s="4">
        <v>69</v>
      </c>
      <c r="K8" s="4">
        <v>42.585000000000001</v>
      </c>
      <c r="L8" s="4" t="str">
        <f t="shared" si="0"/>
        <v>سرانه فروشنده بالاتر</v>
      </c>
      <c r="M8" s="4">
        <v>22.7</v>
      </c>
      <c r="N8" s="4">
        <v>98.7</v>
      </c>
      <c r="O8" s="4">
        <v>1.9</v>
      </c>
      <c r="P8" s="4">
        <v>-1.85</v>
      </c>
      <c r="Q8" s="4">
        <v>-2.98</v>
      </c>
    </row>
    <row r="9" spans="1:17" ht="19.5" x14ac:dyDescent="0.25">
      <c r="A9" s="3" t="s">
        <v>15</v>
      </c>
      <c r="B9" s="4" t="s">
        <v>173</v>
      </c>
      <c r="C9" s="4">
        <v>4.5739999999999998</v>
      </c>
      <c r="D9" s="4">
        <v>2.9</v>
      </c>
      <c r="E9" s="4">
        <v>3.5619999999999998</v>
      </c>
      <c r="F9" s="4">
        <v>167</v>
      </c>
      <c r="G9" s="4">
        <v>633</v>
      </c>
      <c r="H9" s="4">
        <v>13.500999999999999</v>
      </c>
      <c r="I9" s="4">
        <v>4.4240000000000004</v>
      </c>
      <c r="J9" s="4">
        <v>194</v>
      </c>
      <c r="K9" s="4">
        <v>14.435</v>
      </c>
      <c r="L9" s="4" t="str">
        <f t="shared" si="0"/>
        <v>سرانه فروشنده بالاتر</v>
      </c>
      <c r="M9" s="4">
        <v>1.1000000000000001</v>
      </c>
      <c r="N9" s="4">
        <v>22.1</v>
      </c>
      <c r="O9" s="4">
        <v>3.2</v>
      </c>
      <c r="P9" s="4">
        <v>-0.09</v>
      </c>
      <c r="Q9" s="4">
        <v>-0.66</v>
      </c>
    </row>
    <row r="10" spans="1:17" ht="19.5" x14ac:dyDescent="0.25">
      <c r="A10" s="3" t="s">
        <v>15</v>
      </c>
      <c r="B10" s="4" t="s">
        <v>174</v>
      </c>
      <c r="C10" s="4">
        <v>3.4470000000000001</v>
      </c>
      <c r="D10" s="4">
        <v>2.8</v>
      </c>
      <c r="E10" s="4">
        <v>2.1960000000000002</v>
      </c>
      <c r="F10" s="4">
        <v>256</v>
      </c>
      <c r="G10" s="4">
        <v>808</v>
      </c>
      <c r="H10" s="4">
        <v>6.931</v>
      </c>
      <c r="I10" s="4">
        <v>3.347</v>
      </c>
      <c r="J10" s="4">
        <v>46</v>
      </c>
      <c r="K10" s="4">
        <v>58.790999999999997</v>
      </c>
      <c r="L10" s="4" t="str">
        <f t="shared" si="0"/>
        <v>سرانه فروشنده بالاتر</v>
      </c>
      <c r="M10" s="4">
        <v>8.5</v>
      </c>
      <c r="N10" s="4">
        <v>36.200000000000003</v>
      </c>
      <c r="O10" s="4">
        <v>2.9</v>
      </c>
      <c r="P10" s="4">
        <v>-1.7</v>
      </c>
      <c r="Q10" s="4">
        <v>-2.92</v>
      </c>
    </row>
    <row r="11" spans="1:17" ht="19.5" x14ac:dyDescent="0.25">
      <c r="A11" s="3" t="s">
        <v>15</v>
      </c>
      <c r="B11" s="4" t="s">
        <v>175</v>
      </c>
      <c r="C11" s="4">
        <v>2.6070000000000002</v>
      </c>
      <c r="D11" s="4">
        <v>2.6</v>
      </c>
      <c r="E11" s="4">
        <v>1.4670000000000001</v>
      </c>
      <c r="F11" s="4">
        <v>93</v>
      </c>
      <c r="G11" s="4">
        <v>987</v>
      </c>
      <c r="H11" s="4">
        <v>15.569000000000001</v>
      </c>
      <c r="I11" s="4">
        <v>2.3029999999999999</v>
      </c>
      <c r="J11" s="4">
        <v>149</v>
      </c>
      <c r="K11" s="4">
        <v>15.255000000000001</v>
      </c>
      <c r="L11" s="4" t="str">
        <f t="shared" si="0"/>
        <v>سرانه خریدار بالاتر</v>
      </c>
      <c r="M11" s="4">
        <v>1</v>
      </c>
      <c r="N11" s="4">
        <v>43.7</v>
      </c>
      <c r="O11" s="4">
        <v>11.6</v>
      </c>
      <c r="P11" s="4">
        <v>0.17</v>
      </c>
      <c r="Q11" s="4">
        <v>1.34</v>
      </c>
    </row>
    <row r="12" spans="1:17" ht="19.5" x14ac:dyDescent="0.25">
      <c r="A12" s="3" t="s">
        <v>15</v>
      </c>
      <c r="B12" s="4" t="s">
        <v>176</v>
      </c>
      <c r="C12" s="4">
        <v>0.438</v>
      </c>
      <c r="D12" s="4">
        <v>2.6</v>
      </c>
      <c r="E12" s="4">
        <v>0.438</v>
      </c>
      <c r="F12" s="4">
        <v>90</v>
      </c>
      <c r="G12" s="4">
        <v>5833</v>
      </c>
      <c r="H12" s="4">
        <v>28.387</v>
      </c>
      <c r="I12" s="4">
        <v>0.28799999999999998</v>
      </c>
      <c r="J12" s="4">
        <v>141</v>
      </c>
      <c r="K12" s="4">
        <v>11.914</v>
      </c>
      <c r="L12" s="4" t="str">
        <f t="shared" si="0"/>
        <v>سرانه خریدار بالاتر</v>
      </c>
      <c r="M12" s="4">
        <v>2.4</v>
      </c>
      <c r="N12" s="4">
        <v>0</v>
      </c>
      <c r="O12" s="4">
        <v>34.200000000000003</v>
      </c>
      <c r="P12" s="4">
        <v>2.87</v>
      </c>
      <c r="Q12" s="4">
        <v>3</v>
      </c>
    </row>
    <row r="13" spans="1:17" ht="19.5" x14ac:dyDescent="0.25">
      <c r="A13" s="3" t="s">
        <v>15</v>
      </c>
      <c r="B13" s="4" t="s">
        <v>177</v>
      </c>
      <c r="C13" s="4">
        <v>4.0679999999999996</v>
      </c>
      <c r="D13" s="4">
        <v>2</v>
      </c>
      <c r="E13" s="4">
        <v>3.0680000000000001</v>
      </c>
      <c r="F13" s="4">
        <v>214</v>
      </c>
      <c r="G13" s="4">
        <v>490</v>
      </c>
      <c r="H13" s="4">
        <v>7.0250000000000004</v>
      </c>
      <c r="I13" s="4">
        <v>4.0620000000000003</v>
      </c>
      <c r="J13" s="4">
        <v>172</v>
      </c>
      <c r="K13" s="4">
        <v>11.571999999999999</v>
      </c>
      <c r="L13" s="4" t="str">
        <f t="shared" si="0"/>
        <v>سرانه فروشنده بالاتر</v>
      </c>
      <c r="M13" s="4">
        <v>1.6</v>
      </c>
      <c r="N13" s="4">
        <v>24.5</v>
      </c>
      <c r="O13" s="4">
        <v>0.1</v>
      </c>
      <c r="P13" s="4">
        <v>0.62</v>
      </c>
      <c r="Q13" s="4">
        <v>2.67</v>
      </c>
    </row>
    <row r="14" spans="1:17" ht="19.5" x14ac:dyDescent="0.25">
      <c r="A14" s="3" t="s">
        <v>15</v>
      </c>
      <c r="B14" s="4" t="s">
        <v>178</v>
      </c>
      <c r="C14" s="4">
        <v>2.6760000000000002</v>
      </c>
      <c r="D14" s="4">
        <v>1.7</v>
      </c>
      <c r="E14" s="4">
        <v>1.5329999999999999</v>
      </c>
      <c r="F14" s="4">
        <v>113</v>
      </c>
      <c r="G14" s="4">
        <v>650</v>
      </c>
      <c r="H14" s="4">
        <v>8.8179999999999996</v>
      </c>
      <c r="I14" s="4">
        <v>1.506</v>
      </c>
      <c r="J14" s="4">
        <v>134</v>
      </c>
      <c r="K14" s="4">
        <v>7.3049999999999997</v>
      </c>
      <c r="L14" s="4" t="str">
        <f t="shared" si="0"/>
        <v>سرانه خریدار بالاتر</v>
      </c>
      <c r="M14" s="4">
        <v>1.2</v>
      </c>
      <c r="N14" s="4">
        <v>42.7</v>
      </c>
      <c r="O14" s="4">
        <v>43.7</v>
      </c>
      <c r="P14" s="4">
        <v>-0.31</v>
      </c>
      <c r="Q14" s="4">
        <v>-1.84</v>
      </c>
    </row>
    <row r="15" spans="1:17" ht="19.5" x14ac:dyDescent="0.25">
      <c r="A15" s="3" t="s">
        <v>15</v>
      </c>
      <c r="B15" s="4" t="s">
        <v>179</v>
      </c>
      <c r="C15" s="4">
        <v>0.82</v>
      </c>
      <c r="D15" s="4">
        <v>1</v>
      </c>
      <c r="E15" s="4">
        <v>0.32</v>
      </c>
      <c r="F15" s="4">
        <v>29</v>
      </c>
      <c r="G15" s="4">
        <v>1261</v>
      </c>
      <c r="H15" s="4">
        <v>13.914</v>
      </c>
      <c r="I15" s="4">
        <v>0.82</v>
      </c>
      <c r="J15" s="4">
        <v>13</v>
      </c>
      <c r="K15" s="4">
        <v>79.540000000000006</v>
      </c>
      <c r="L15" s="4" t="str">
        <f t="shared" si="0"/>
        <v>سرانه فروشنده بالاتر</v>
      </c>
      <c r="M15" s="4">
        <v>5.7</v>
      </c>
      <c r="N15" s="4">
        <v>60.9</v>
      </c>
      <c r="O15" s="4">
        <v>0</v>
      </c>
      <c r="P15" s="4">
        <v>-2.19</v>
      </c>
      <c r="Q15" s="4">
        <v>-4</v>
      </c>
    </row>
    <row r="16" spans="1:17" ht="19.5" x14ac:dyDescent="0.25">
      <c r="A16" s="3" t="s">
        <v>15</v>
      </c>
      <c r="B16" s="4" t="s">
        <v>180</v>
      </c>
      <c r="C16" s="4">
        <v>1.091</v>
      </c>
      <c r="D16" s="4">
        <v>0.9</v>
      </c>
      <c r="E16" s="4">
        <v>1.0469999999999999</v>
      </c>
      <c r="F16" s="4">
        <v>54</v>
      </c>
      <c r="G16" s="4">
        <v>794</v>
      </c>
      <c r="H16" s="4">
        <v>15.395</v>
      </c>
      <c r="I16" s="4">
        <v>1.002</v>
      </c>
      <c r="J16" s="4">
        <v>72</v>
      </c>
      <c r="K16" s="4">
        <v>11.05</v>
      </c>
      <c r="L16" s="4" t="str">
        <f t="shared" si="0"/>
        <v>سرانه خریدار بالاتر</v>
      </c>
      <c r="M16" s="4">
        <v>1.4</v>
      </c>
      <c r="N16" s="4">
        <v>4</v>
      </c>
      <c r="O16" s="4">
        <v>8.1</v>
      </c>
      <c r="P16" s="4">
        <v>0.38</v>
      </c>
      <c r="Q16" s="4">
        <v>3.03</v>
      </c>
    </row>
    <row r="17" spans="1:17" ht="19.5" x14ac:dyDescent="0.25">
      <c r="A17" s="3" t="s">
        <v>15</v>
      </c>
      <c r="B17" s="4" t="s">
        <v>181</v>
      </c>
      <c r="C17" s="4">
        <v>0.74099999999999999</v>
      </c>
      <c r="D17" s="4">
        <v>0.7</v>
      </c>
      <c r="E17" s="4">
        <v>0.74099999999999999</v>
      </c>
      <c r="F17" s="4">
        <v>143</v>
      </c>
      <c r="G17" s="4">
        <v>1040</v>
      </c>
      <c r="H17" s="4">
        <v>5.3890000000000002</v>
      </c>
      <c r="I17" s="4">
        <v>0.73899999999999999</v>
      </c>
      <c r="J17" s="4">
        <v>34</v>
      </c>
      <c r="K17" s="4">
        <v>22.605</v>
      </c>
      <c r="L17" s="4" t="str">
        <f t="shared" si="0"/>
        <v>سرانه فروشنده بالاتر</v>
      </c>
      <c r="M17" s="4">
        <v>4.2</v>
      </c>
      <c r="N17" s="4">
        <v>0</v>
      </c>
      <c r="O17" s="4">
        <v>0.2</v>
      </c>
      <c r="P17" s="4">
        <v>-0.19</v>
      </c>
      <c r="Q17" s="4">
        <v>-2.99</v>
      </c>
    </row>
    <row r="18" spans="1:17" ht="19.5" x14ac:dyDescent="0.25">
      <c r="A18" s="3" t="s">
        <v>15</v>
      </c>
      <c r="B18" s="4" t="s">
        <v>182</v>
      </c>
      <c r="C18" s="4">
        <v>0.52700000000000002</v>
      </c>
      <c r="D18" s="4">
        <v>0.7</v>
      </c>
      <c r="E18" s="4">
        <v>2.7E-2</v>
      </c>
      <c r="F18" s="4">
        <v>13</v>
      </c>
      <c r="G18" s="4">
        <v>1450</v>
      </c>
      <c r="H18" s="4">
        <v>3.012</v>
      </c>
      <c r="I18" s="4">
        <v>0.52700000000000002</v>
      </c>
      <c r="J18" s="4">
        <v>2</v>
      </c>
      <c r="K18" s="4">
        <v>382.07499999999999</v>
      </c>
      <c r="L18" s="4" t="str">
        <f t="shared" si="0"/>
        <v>سرانه فروشنده بالاتر</v>
      </c>
      <c r="M18" s="4">
        <v>126.9</v>
      </c>
      <c r="N18" s="4">
        <v>94.8</v>
      </c>
      <c r="O18" s="4">
        <v>0</v>
      </c>
      <c r="P18" s="4">
        <v>-0.48</v>
      </c>
      <c r="Q18" s="4">
        <v>-2.95</v>
      </c>
    </row>
    <row r="19" spans="1:17" ht="19.5" x14ac:dyDescent="0.25">
      <c r="A19" s="3" t="s">
        <v>15</v>
      </c>
      <c r="B19" s="4" t="s">
        <v>183</v>
      </c>
      <c r="C19" s="4">
        <v>0.83099999999999996</v>
      </c>
      <c r="D19" s="4">
        <v>0.6</v>
      </c>
      <c r="E19" s="4">
        <v>0.374</v>
      </c>
      <c r="F19" s="4">
        <v>40</v>
      </c>
      <c r="G19" s="4">
        <v>700</v>
      </c>
      <c r="H19" s="4">
        <v>6.5449999999999999</v>
      </c>
      <c r="I19" s="4">
        <v>0.82299999999999995</v>
      </c>
      <c r="J19" s="4">
        <v>98</v>
      </c>
      <c r="K19" s="4">
        <v>5.8789999999999996</v>
      </c>
      <c r="L19" s="4" t="str">
        <f t="shared" si="0"/>
        <v>سرانه خریدار بالاتر</v>
      </c>
      <c r="M19" s="4">
        <v>1.1000000000000001</v>
      </c>
      <c r="N19" s="4">
        <v>54.9</v>
      </c>
      <c r="O19" s="4">
        <v>0.9</v>
      </c>
      <c r="P19" s="4">
        <v>-0.01</v>
      </c>
      <c r="Q19" s="4">
        <v>0.21</v>
      </c>
    </row>
    <row r="20" spans="1:17" ht="19.5" x14ac:dyDescent="0.25">
      <c r="A20" s="3" t="s">
        <v>15</v>
      </c>
      <c r="B20" s="4" t="s">
        <v>184</v>
      </c>
      <c r="C20" s="4">
        <v>0.36399999999999999</v>
      </c>
      <c r="D20" s="4">
        <v>0.6</v>
      </c>
      <c r="E20" s="4">
        <v>0.214</v>
      </c>
      <c r="F20" s="4">
        <v>30</v>
      </c>
      <c r="G20" s="4">
        <v>1618</v>
      </c>
      <c r="H20" s="4">
        <v>11.542</v>
      </c>
      <c r="I20" s="4">
        <v>0.36399999999999999</v>
      </c>
      <c r="J20" s="4">
        <v>2</v>
      </c>
      <c r="K20" s="4">
        <v>294.476</v>
      </c>
      <c r="L20" s="4" t="str">
        <f t="shared" si="0"/>
        <v>سرانه فروشنده بالاتر</v>
      </c>
      <c r="M20" s="4">
        <v>25.5</v>
      </c>
      <c r="N20" s="4">
        <v>41.1</v>
      </c>
      <c r="O20" s="4">
        <v>0</v>
      </c>
      <c r="P20" s="4">
        <v>-1.22</v>
      </c>
      <c r="Q20" s="4">
        <v>-4</v>
      </c>
    </row>
    <row r="21" spans="1:17" ht="19.5" x14ac:dyDescent="0.25">
      <c r="A21" s="3" t="s">
        <v>15</v>
      </c>
      <c r="B21" s="4" t="s">
        <v>185</v>
      </c>
      <c r="C21" s="4">
        <v>0.82499999999999996</v>
      </c>
      <c r="D21" s="4">
        <v>0.5</v>
      </c>
      <c r="E21" s="4">
        <v>7.4999999999999997E-2</v>
      </c>
      <c r="F21" s="4">
        <v>26</v>
      </c>
      <c r="G21" s="4">
        <v>652</v>
      </c>
      <c r="H21" s="4">
        <v>1.881</v>
      </c>
      <c r="I21" s="4">
        <v>0.82499999999999996</v>
      </c>
      <c r="J21" s="4">
        <v>18</v>
      </c>
      <c r="K21" s="4">
        <v>29.882999999999999</v>
      </c>
      <c r="L21" s="4" t="str">
        <f t="shared" si="0"/>
        <v>سرانه فروشنده بالاتر</v>
      </c>
      <c r="M21" s="4">
        <v>15.9</v>
      </c>
      <c r="N21" s="4">
        <v>90.8</v>
      </c>
      <c r="O21" s="4">
        <v>0</v>
      </c>
      <c r="P21" s="4">
        <v>-0.32</v>
      </c>
      <c r="Q21" s="4">
        <v>-2.99</v>
      </c>
    </row>
    <row r="22" spans="1:17" ht="19.5" x14ac:dyDescent="0.25">
      <c r="A22" s="3" t="s">
        <v>15</v>
      </c>
      <c r="B22" s="4" t="s">
        <v>186</v>
      </c>
      <c r="C22" s="4">
        <v>0.254</v>
      </c>
      <c r="D22" s="4">
        <v>0.3</v>
      </c>
      <c r="E22" s="4">
        <v>5.3999999999999999E-2</v>
      </c>
      <c r="F22" s="4">
        <v>17</v>
      </c>
      <c r="G22" s="4">
        <v>1235</v>
      </c>
      <c r="H22" s="4">
        <v>3.923</v>
      </c>
      <c r="I22" s="4">
        <v>0.254</v>
      </c>
      <c r="J22" s="4">
        <v>4</v>
      </c>
      <c r="K22" s="4">
        <v>78.421999999999997</v>
      </c>
      <c r="L22" s="4" t="str">
        <f t="shared" si="0"/>
        <v>سرانه فروشنده بالاتر</v>
      </c>
      <c r="M22" s="4">
        <v>20</v>
      </c>
      <c r="N22" s="4">
        <v>78.7</v>
      </c>
      <c r="O22" s="4">
        <v>0</v>
      </c>
      <c r="P22" s="4">
        <v>-0.16</v>
      </c>
      <c r="Q22" s="4">
        <v>-2.99</v>
      </c>
    </row>
    <row r="23" spans="1:17" ht="19.5" x14ac:dyDescent="0.25">
      <c r="A23" s="3" t="s">
        <v>15</v>
      </c>
      <c r="B23" s="4" t="s">
        <v>187</v>
      </c>
      <c r="C23" s="4">
        <v>0.621</v>
      </c>
      <c r="D23" s="4">
        <v>0.2</v>
      </c>
      <c r="E23" s="4">
        <v>0.374</v>
      </c>
      <c r="F23" s="4">
        <v>51</v>
      </c>
      <c r="G23" s="4">
        <v>352</v>
      </c>
      <c r="H23" s="4">
        <v>2.581</v>
      </c>
      <c r="I23" s="4">
        <v>0.621</v>
      </c>
      <c r="J23" s="4">
        <v>24</v>
      </c>
      <c r="K23" s="4">
        <v>9.1080000000000005</v>
      </c>
      <c r="L23" s="4" t="str">
        <f t="shared" si="0"/>
        <v>سرانه فروشنده بالاتر</v>
      </c>
      <c r="M23" s="4">
        <v>3.5</v>
      </c>
      <c r="N23" s="4">
        <v>39.700000000000003</v>
      </c>
      <c r="O23" s="4">
        <v>0</v>
      </c>
      <c r="P23" s="4">
        <v>-0.23</v>
      </c>
      <c r="Q23" s="4">
        <v>-1.98</v>
      </c>
    </row>
    <row r="24" spans="1:17" ht="19.5" x14ac:dyDescent="0.25">
      <c r="A24" s="3" t="s">
        <v>15</v>
      </c>
      <c r="B24" s="4" t="s">
        <v>188</v>
      </c>
      <c r="C24" s="4">
        <v>0.30299999999999999</v>
      </c>
      <c r="D24" s="4">
        <v>0.2</v>
      </c>
      <c r="E24" s="4">
        <v>0.30299999999999999</v>
      </c>
      <c r="F24" s="4">
        <v>59</v>
      </c>
      <c r="G24" s="4">
        <v>577</v>
      </c>
      <c r="H24" s="4">
        <v>2.9630000000000001</v>
      </c>
      <c r="I24" s="4">
        <v>0.10299999999999999</v>
      </c>
      <c r="J24" s="4">
        <v>2</v>
      </c>
      <c r="K24" s="4">
        <v>29.715</v>
      </c>
      <c r="L24" s="4" t="str">
        <f t="shared" si="0"/>
        <v>سرانه فروشنده بالاتر</v>
      </c>
      <c r="M24" s="4">
        <v>10</v>
      </c>
      <c r="N24" s="4">
        <v>0</v>
      </c>
      <c r="O24" s="4">
        <v>66</v>
      </c>
      <c r="P24" s="4">
        <v>-0.17</v>
      </c>
      <c r="Q24" s="4">
        <v>-2.94</v>
      </c>
    </row>
    <row r="25" spans="1:17" ht="19.5" x14ac:dyDescent="0.25">
      <c r="A25" s="3" t="s">
        <v>15</v>
      </c>
      <c r="B25" s="4" t="s">
        <v>189</v>
      </c>
      <c r="C25" s="4">
        <v>0.214</v>
      </c>
      <c r="D25" s="4">
        <v>0.1</v>
      </c>
      <c r="E25" s="4">
        <v>0.214</v>
      </c>
      <c r="F25" s="4">
        <v>27</v>
      </c>
      <c r="G25" s="4">
        <v>564</v>
      </c>
      <c r="H25" s="4">
        <v>4.47</v>
      </c>
      <c r="I25" s="4">
        <v>0.214</v>
      </c>
      <c r="J25" s="4">
        <v>3</v>
      </c>
      <c r="K25" s="4">
        <v>40.231999999999999</v>
      </c>
      <c r="L25" s="4" t="str">
        <f t="shared" si="0"/>
        <v>سرانه فروشنده بالاتر</v>
      </c>
      <c r="M25" s="4">
        <v>9</v>
      </c>
      <c r="N25" s="4">
        <v>0</v>
      </c>
      <c r="O25" s="4">
        <v>0</v>
      </c>
      <c r="P25" s="4">
        <v>0</v>
      </c>
      <c r="Q25" s="4">
        <v>-2.84</v>
      </c>
    </row>
    <row r="26" spans="1:17" ht="19.5" x14ac:dyDescent="0.25">
      <c r="A26" s="3" t="s">
        <v>15</v>
      </c>
      <c r="B26" s="4" t="s">
        <v>190</v>
      </c>
      <c r="C26" s="4">
        <v>8.1000000000000003E-2</v>
      </c>
      <c r="D26" s="4">
        <v>0.1</v>
      </c>
      <c r="E26" s="4">
        <v>3.1E-2</v>
      </c>
      <c r="F26" s="4">
        <v>16</v>
      </c>
      <c r="G26" s="4">
        <v>1038</v>
      </c>
      <c r="H26" s="4">
        <v>2.0110000000000001</v>
      </c>
      <c r="I26" s="4">
        <v>0.05</v>
      </c>
      <c r="J26" s="4">
        <v>1</v>
      </c>
      <c r="K26" s="4">
        <v>51.9</v>
      </c>
      <c r="L26" s="4" t="str">
        <f t="shared" si="0"/>
        <v>سرانه فروشنده بالاتر</v>
      </c>
      <c r="M26" s="4">
        <v>25.8</v>
      </c>
      <c r="N26" s="4">
        <v>61.5</v>
      </c>
      <c r="O26" s="4">
        <v>38.4</v>
      </c>
      <c r="P26" s="4">
        <v>-0.1</v>
      </c>
      <c r="Q26" s="4">
        <v>-2.98</v>
      </c>
    </row>
    <row r="27" spans="1:17" ht="19.5" x14ac:dyDescent="0.25">
      <c r="A27" s="3" t="s">
        <v>15</v>
      </c>
      <c r="B27" s="4" t="s">
        <v>191</v>
      </c>
      <c r="C27" s="4">
        <v>0.03</v>
      </c>
      <c r="D27" s="4">
        <v>0.1</v>
      </c>
      <c r="E27" s="4">
        <v>0.03</v>
      </c>
      <c r="F27" s="4">
        <v>7</v>
      </c>
      <c r="G27" s="4">
        <v>1927</v>
      </c>
      <c r="H27" s="4">
        <v>8.2590000000000003</v>
      </c>
      <c r="I27" s="4">
        <v>0.03</v>
      </c>
      <c r="J27" s="4">
        <v>1</v>
      </c>
      <c r="K27" s="4">
        <v>57.81</v>
      </c>
      <c r="L27" s="4" t="str">
        <f t="shared" si="0"/>
        <v>سرانه فروشنده بالاتر</v>
      </c>
      <c r="M27" s="4">
        <v>7</v>
      </c>
      <c r="N27" s="4">
        <v>0</v>
      </c>
      <c r="O27" s="4">
        <v>0</v>
      </c>
      <c r="P27" s="4">
        <v>-0.04</v>
      </c>
      <c r="Q27" s="4">
        <v>-3</v>
      </c>
    </row>
  </sheetData>
  <conditionalFormatting sqref="P2:Q27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27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192</v>
      </c>
      <c r="C2" s="4">
        <v>23.379000000000001</v>
      </c>
      <c r="D2" s="4">
        <v>47.3</v>
      </c>
      <c r="E2" s="4">
        <v>21.367000000000001</v>
      </c>
      <c r="F2" s="4">
        <v>1669</v>
      </c>
      <c r="G2" s="4">
        <v>2025</v>
      </c>
      <c r="H2" s="4">
        <v>25.925000000000001</v>
      </c>
      <c r="I2" s="4">
        <v>23.291</v>
      </c>
      <c r="J2" s="4">
        <v>2083</v>
      </c>
      <c r="K2" s="4">
        <v>22.641999999999999</v>
      </c>
      <c r="L2" s="4" t="str">
        <f>IF((H2&gt;K2),"سرانه خریدار بالاتر","سرانه فروشنده بالاتر")</f>
        <v>سرانه خریدار بالاتر</v>
      </c>
      <c r="M2" s="4">
        <v>1.1000000000000001</v>
      </c>
      <c r="N2" s="4">
        <v>8.6</v>
      </c>
      <c r="O2" s="4">
        <v>0.3</v>
      </c>
      <c r="P2" s="4">
        <v>-0.69</v>
      </c>
      <c r="Q2" s="4">
        <v>-2.99</v>
      </c>
    </row>
    <row r="3" spans="1:17" ht="19.5" x14ac:dyDescent="0.25">
      <c r="A3" s="3" t="s">
        <v>15</v>
      </c>
      <c r="B3" s="4" t="s">
        <v>193</v>
      </c>
      <c r="C3" s="4">
        <v>10.138999999999999</v>
      </c>
      <c r="D3" s="4">
        <v>12.7</v>
      </c>
      <c r="E3" s="4">
        <v>9.5090000000000003</v>
      </c>
      <c r="F3" s="4">
        <v>620</v>
      </c>
      <c r="G3" s="4">
        <v>1250</v>
      </c>
      <c r="H3" s="4">
        <v>19.170999999999999</v>
      </c>
      <c r="I3" s="4">
        <v>10.138999999999999</v>
      </c>
      <c r="J3" s="4">
        <v>833</v>
      </c>
      <c r="K3" s="4">
        <v>15.215</v>
      </c>
      <c r="L3" s="4" t="str">
        <f t="shared" ref="L3:L26" si="0">IF((H3&gt;K3),"سرانه خریدار بالاتر","سرانه فروشنده بالاتر")</f>
        <v>سرانه خریدار بالاتر</v>
      </c>
      <c r="M3" s="4">
        <v>1.3</v>
      </c>
      <c r="N3" s="4">
        <v>6.2</v>
      </c>
      <c r="O3" s="4">
        <v>0</v>
      </c>
      <c r="P3" s="4">
        <v>-2.04</v>
      </c>
      <c r="Q3" s="4">
        <v>-1.1000000000000001</v>
      </c>
    </row>
    <row r="4" spans="1:17" ht="19.5" x14ac:dyDescent="0.25">
      <c r="A4" s="3" t="s">
        <v>15</v>
      </c>
      <c r="B4" s="4" t="s">
        <v>194</v>
      </c>
      <c r="C4" s="4">
        <v>5.3150000000000004</v>
      </c>
      <c r="D4" s="4">
        <v>8.5</v>
      </c>
      <c r="E4" s="4">
        <v>4.6710000000000003</v>
      </c>
      <c r="F4" s="4">
        <v>529</v>
      </c>
      <c r="G4" s="4">
        <v>1598</v>
      </c>
      <c r="H4" s="4">
        <v>14.11</v>
      </c>
      <c r="I4" s="4">
        <v>4.6349999999999998</v>
      </c>
      <c r="J4" s="4">
        <v>507</v>
      </c>
      <c r="K4" s="4">
        <v>14.609</v>
      </c>
      <c r="L4" s="4" t="str">
        <f t="shared" si="0"/>
        <v>سرانه فروشنده بالاتر</v>
      </c>
      <c r="M4" s="4">
        <v>1</v>
      </c>
      <c r="N4" s="4">
        <v>12.1</v>
      </c>
      <c r="O4" s="4">
        <v>12.7</v>
      </c>
      <c r="P4" s="4">
        <v>-1.05</v>
      </c>
      <c r="Q4" s="4">
        <v>-0.93</v>
      </c>
    </row>
    <row r="5" spans="1:17" ht="19.5" x14ac:dyDescent="0.25">
      <c r="A5" s="3" t="s">
        <v>15</v>
      </c>
      <c r="B5" s="4" t="s">
        <v>195</v>
      </c>
      <c r="C5" s="4">
        <v>4.827</v>
      </c>
      <c r="D5" s="4">
        <v>7.2</v>
      </c>
      <c r="E5" s="4">
        <v>0.95599999999999996</v>
      </c>
      <c r="F5" s="4">
        <v>321</v>
      </c>
      <c r="G5" s="4">
        <v>1500</v>
      </c>
      <c r="H5" s="4">
        <v>4.4669999999999996</v>
      </c>
      <c r="I5" s="4">
        <v>4.827</v>
      </c>
      <c r="J5" s="4">
        <v>3122</v>
      </c>
      <c r="K5" s="4">
        <v>2.319</v>
      </c>
      <c r="L5" s="4" t="str">
        <f t="shared" si="0"/>
        <v>سرانه خریدار بالاتر</v>
      </c>
      <c r="M5" s="4">
        <v>1.9</v>
      </c>
      <c r="N5" s="4">
        <v>80.099999999999994</v>
      </c>
      <c r="O5" s="4">
        <v>0</v>
      </c>
      <c r="P5" s="4">
        <v>-7.0000000000000007E-2</v>
      </c>
      <c r="Q5" s="4">
        <v>-7.0000000000000007E-2</v>
      </c>
    </row>
    <row r="6" spans="1:17" ht="19.5" x14ac:dyDescent="0.25">
      <c r="A6" s="3" t="s">
        <v>15</v>
      </c>
      <c r="B6" s="4" t="s">
        <v>196</v>
      </c>
      <c r="C6" s="4">
        <v>0.81200000000000006</v>
      </c>
      <c r="D6" s="4">
        <v>4.5999999999999996</v>
      </c>
      <c r="E6" s="4">
        <v>1.2E-2</v>
      </c>
      <c r="F6" s="4">
        <v>35</v>
      </c>
      <c r="G6" s="4">
        <v>5676</v>
      </c>
      <c r="H6" s="4">
        <v>1.946</v>
      </c>
      <c r="I6" s="4">
        <v>0.81200000000000006</v>
      </c>
      <c r="J6" s="4">
        <v>84</v>
      </c>
      <c r="K6" s="4">
        <v>54.868000000000002</v>
      </c>
      <c r="L6" s="4" t="str">
        <f t="shared" si="0"/>
        <v>سرانه فروشنده بالاتر</v>
      </c>
      <c r="M6" s="4">
        <v>28.2</v>
      </c>
      <c r="N6" s="4">
        <v>98.5</v>
      </c>
      <c r="O6" s="4">
        <v>0</v>
      </c>
      <c r="P6" s="4">
        <v>-2.86</v>
      </c>
      <c r="Q6" s="4">
        <v>-3</v>
      </c>
    </row>
    <row r="7" spans="1:17" ht="19.5" x14ac:dyDescent="0.25">
      <c r="A7" s="3" t="s">
        <v>15</v>
      </c>
      <c r="B7" s="4" t="s">
        <v>197</v>
      </c>
      <c r="C7" s="4">
        <v>6.0739999999999998</v>
      </c>
      <c r="D7" s="4">
        <v>3.9</v>
      </c>
      <c r="E7" s="4">
        <v>5.3730000000000002</v>
      </c>
      <c r="F7" s="4">
        <v>285</v>
      </c>
      <c r="G7" s="4">
        <v>640</v>
      </c>
      <c r="H7" s="4">
        <v>12.066000000000001</v>
      </c>
      <c r="I7" s="4">
        <v>6.0730000000000004</v>
      </c>
      <c r="J7" s="4">
        <v>316</v>
      </c>
      <c r="K7" s="4">
        <v>12.3</v>
      </c>
      <c r="L7" s="4" t="str">
        <f t="shared" si="0"/>
        <v>سرانه فروشنده بالاتر</v>
      </c>
      <c r="M7" s="4">
        <v>1</v>
      </c>
      <c r="N7" s="4">
        <v>11.5</v>
      </c>
      <c r="O7" s="4">
        <v>0</v>
      </c>
      <c r="P7" s="4">
        <v>-2.14</v>
      </c>
      <c r="Q7" s="4">
        <v>-2.91</v>
      </c>
    </row>
    <row r="8" spans="1:17" ht="19.5" x14ac:dyDescent="0.25">
      <c r="A8" s="3" t="s">
        <v>15</v>
      </c>
      <c r="B8" s="4" t="s">
        <v>198</v>
      </c>
      <c r="C8" s="4">
        <v>0.254</v>
      </c>
      <c r="D8" s="4">
        <v>3.8</v>
      </c>
      <c r="E8" s="4">
        <v>4.0000000000000001E-3</v>
      </c>
      <c r="F8" s="4">
        <v>29</v>
      </c>
      <c r="G8" s="4">
        <v>15027</v>
      </c>
      <c r="H8" s="4">
        <v>2.073</v>
      </c>
      <c r="I8" s="4">
        <v>0.254</v>
      </c>
      <c r="J8" s="4">
        <v>45</v>
      </c>
      <c r="K8" s="4">
        <v>84.819000000000003</v>
      </c>
      <c r="L8" s="4" t="str">
        <f t="shared" si="0"/>
        <v>سرانه فروشنده بالاتر</v>
      </c>
      <c r="M8" s="4">
        <v>40.9</v>
      </c>
      <c r="N8" s="4">
        <v>98.2</v>
      </c>
      <c r="O8" s="4">
        <v>0</v>
      </c>
      <c r="P8" s="4">
        <v>-2.38</v>
      </c>
      <c r="Q8" s="4">
        <v>-2.99</v>
      </c>
    </row>
    <row r="9" spans="1:17" ht="19.5" x14ac:dyDescent="0.25">
      <c r="A9" s="3" t="s">
        <v>15</v>
      </c>
      <c r="B9" s="4" t="s">
        <v>199</v>
      </c>
      <c r="C9" s="4">
        <v>0.98099999999999998</v>
      </c>
      <c r="D9" s="4">
        <v>3.7</v>
      </c>
      <c r="E9" s="4">
        <v>0.77400000000000002</v>
      </c>
      <c r="F9" s="4">
        <v>244</v>
      </c>
      <c r="G9" s="4">
        <v>3764</v>
      </c>
      <c r="H9" s="4">
        <v>11.94</v>
      </c>
      <c r="I9" s="4">
        <v>0.97799999999999998</v>
      </c>
      <c r="J9" s="4">
        <v>279</v>
      </c>
      <c r="K9" s="4">
        <v>13.194000000000001</v>
      </c>
      <c r="L9" s="4" t="str">
        <f t="shared" si="0"/>
        <v>سرانه فروشنده بالاتر</v>
      </c>
      <c r="M9" s="4">
        <v>1.1000000000000001</v>
      </c>
      <c r="N9" s="4">
        <v>21</v>
      </c>
      <c r="O9" s="4">
        <v>0.2</v>
      </c>
      <c r="P9" s="4">
        <v>-2.13</v>
      </c>
      <c r="Q9" s="4">
        <v>-2.99</v>
      </c>
    </row>
    <row r="10" spans="1:17" ht="19.5" x14ac:dyDescent="0.25">
      <c r="A10" s="3" t="s">
        <v>15</v>
      </c>
      <c r="B10" s="4" t="s">
        <v>200</v>
      </c>
      <c r="C10" s="4">
        <v>0.45100000000000001</v>
      </c>
      <c r="D10" s="4">
        <v>3.2</v>
      </c>
      <c r="E10" s="4">
        <v>0.151</v>
      </c>
      <c r="F10" s="4">
        <v>22</v>
      </c>
      <c r="G10" s="4">
        <v>7077</v>
      </c>
      <c r="H10" s="4">
        <v>48.573999999999998</v>
      </c>
      <c r="I10" s="4">
        <v>0.45100000000000001</v>
      </c>
      <c r="J10" s="4">
        <v>32</v>
      </c>
      <c r="K10" s="4">
        <v>99.741</v>
      </c>
      <c r="L10" s="4" t="str">
        <f t="shared" si="0"/>
        <v>سرانه فروشنده بالاتر</v>
      </c>
      <c r="M10" s="4">
        <v>2.1</v>
      </c>
      <c r="N10" s="4">
        <v>66.5</v>
      </c>
      <c r="O10" s="4">
        <v>0</v>
      </c>
      <c r="P10" s="4">
        <v>-1.95</v>
      </c>
      <c r="Q10" s="4">
        <v>-2.99</v>
      </c>
    </row>
    <row r="11" spans="1:17" ht="19.5" x14ac:dyDescent="0.25">
      <c r="A11" s="3" t="s">
        <v>15</v>
      </c>
      <c r="B11" s="4" t="s">
        <v>201</v>
      </c>
      <c r="C11" s="4">
        <v>3.7690000000000001</v>
      </c>
      <c r="D11" s="4">
        <v>3.1</v>
      </c>
      <c r="E11" s="4">
        <v>2.9689999999999999</v>
      </c>
      <c r="F11" s="4">
        <v>154</v>
      </c>
      <c r="G11" s="4">
        <v>822</v>
      </c>
      <c r="H11" s="4">
        <v>15.848000000000001</v>
      </c>
      <c r="I11" s="4">
        <v>2.9940000000000002</v>
      </c>
      <c r="J11" s="4">
        <v>236</v>
      </c>
      <c r="K11" s="4">
        <v>10.428000000000001</v>
      </c>
      <c r="L11" s="4" t="str">
        <f t="shared" si="0"/>
        <v>سرانه خریدار بالاتر</v>
      </c>
      <c r="M11" s="4">
        <v>1.5</v>
      </c>
      <c r="N11" s="4">
        <v>21.2</v>
      </c>
      <c r="O11" s="4">
        <v>20.5</v>
      </c>
      <c r="P11" s="4">
        <v>0.24</v>
      </c>
      <c r="Q11" s="4">
        <v>0</v>
      </c>
    </row>
    <row r="12" spans="1:17" ht="19.5" x14ac:dyDescent="0.25">
      <c r="A12" s="3" t="s">
        <v>15</v>
      </c>
      <c r="B12" s="4" t="s">
        <v>202</v>
      </c>
      <c r="C12" s="4">
        <v>7.4550000000000001</v>
      </c>
      <c r="D12" s="4">
        <v>2.4</v>
      </c>
      <c r="E12" s="4">
        <v>7.4550000000000001</v>
      </c>
      <c r="F12" s="4">
        <v>146</v>
      </c>
      <c r="G12" s="4">
        <v>333</v>
      </c>
      <c r="H12" s="4">
        <v>17.004000000000001</v>
      </c>
      <c r="I12" s="4">
        <v>7.4420000000000002</v>
      </c>
      <c r="J12" s="4">
        <v>150</v>
      </c>
      <c r="K12" s="4">
        <v>16.521000000000001</v>
      </c>
      <c r="L12" s="4" t="str">
        <f t="shared" si="0"/>
        <v>سرانه خریدار بالاتر</v>
      </c>
      <c r="M12" s="4">
        <v>1</v>
      </c>
      <c r="N12" s="4">
        <v>0</v>
      </c>
      <c r="O12" s="4">
        <v>0.1</v>
      </c>
      <c r="P12" s="4">
        <v>-1.54</v>
      </c>
      <c r="Q12" s="4">
        <v>-2.98</v>
      </c>
    </row>
    <row r="13" spans="1:17" ht="19.5" x14ac:dyDescent="0.25">
      <c r="A13" s="3" t="s">
        <v>15</v>
      </c>
      <c r="B13" s="4" t="s">
        <v>203</v>
      </c>
      <c r="C13" s="4">
        <v>2.0499999999999998</v>
      </c>
      <c r="D13" s="4">
        <v>2.1</v>
      </c>
      <c r="E13" s="4">
        <v>4.9000000000000002E-2</v>
      </c>
      <c r="F13" s="4">
        <v>12</v>
      </c>
      <c r="G13" s="4">
        <v>1028</v>
      </c>
      <c r="H13" s="4">
        <v>4.1980000000000004</v>
      </c>
      <c r="I13" s="4">
        <v>2.0499999999999998</v>
      </c>
      <c r="J13" s="4">
        <v>122</v>
      </c>
      <c r="K13" s="4">
        <v>17.274000000000001</v>
      </c>
      <c r="L13" s="4" t="str">
        <f t="shared" si="0"/>
        <v>سرانه فروشنده بالاتر</v>
      </c>
      <c r="M13" s="4">
        <v>4.0999999999999996</v>
      </c>
      <c r="N13" s="4">
        <v>97.5</v>
      </c>
      <c r="O13" s="4">
        <v>0</v>
      </c>
      <c r="P13" s="4">
        <v>-1.34</v>
      </c>
      <c r="Q13" s="4">
        <v>-2.98</v>
      </c>
    </row>
    <row r="14" spans="1:17" ht="19.5" x14ac:dyDescent="0.25">
      <c r="A14" s="3" t="s">
        <v>15</v>
      </c>
      <c r="B14" s="4" t="s">
        <v>204</v>
      </c>
      <c r="C14" s="4">
        <v>0.77600000000000002</v>
      </c>
      <c r="D14" s="4">
        <v>1.8</v>
      </c>
      <c r="E14" s="4">
        <v>0.73899999999999999</v>
      </c>
      <c r="F14" s="4">
        <v>152</v>
      </c>
      <c r="G14" s="4">
        <v>2311</v>
      </c>
      <c r="H14" s="4">
        <v>11.236000000000001</v>
      </c>
      <c r="I14" s="4">
        <v>0.60899999999999999</v>
      </c>
      <c r="J14" s="4">
        <v>115</v>
      </c>
      <c r="K14" s="4">
        <v>12.238</v>
      </c>
      <c r="L14" s="4" t="str">
        <f t="shared" si="0"/>
        <v>سرانه فروشنده بالاتر</v>
      </c>
      <c r="M14" s="4">
        <v>1.1000000000000001</v>
      </c>
      <c r="N14" s="4">
        <v>4.8</v>
      </c>
      <c r="O14" s="4">
        <v>21.5</v>
      </c>
      <c r="P14" s="4">
        <v>2.11</v>
      </c>
      <c r="Q14" s="4">
        <v>3</v>
      </c>
    </row>
    <row r="15" spans="1:17" ht="19.5" x14ac:dyDescent="0.25">
      <c r="A15" s="3" t="s">
        <v>15</v>
      </c>
      <c r="B15" s="4" t="s">
        <v>205</v>
      </c>
      <c r="C15" s="4">
        <v>2.2879999999999998</v>
      </c>
      <c r="D15" s="4">
        <v>1.3</v>
      </c>
      <c r="E15" s="4">
        <v>1.9279999999999999</v>
      </c>
      <c r="F15" s="4">
        <v>145</v>
      </c>
      <c r="G15" s="4">
        <v>592</v>
      </c>
      <c r="H15" s="4">
        <v>7.8719999999999999</v>
      </c>
      <c r="I15" s="4">
        <v>2.0880000000000001</v>
      </c>
      <c r="J15" s="4">
        <v>174</v>
      </c>
      <c r="K15" s="4">
        <v>7.1040000000000001</v>
      </c>
      <c r="L15" s="4" t="str">
        <f t="shared" si="0"/>
        <v>سرانه خریدار بالاتر</v>
      </c>
      <c r="M15" s="4">
        <v>1.1000000000000001</v>
      </c>
      <c r="N15" s="4">
        <v>15.7</v>
      </c>
      <c r="O15" s="4">
        <v>8.6999999999999993</v>
      </c>
      <c r="P15" s="4">
        <v>-0.5</v>
      </c>
      <c r="Q15" s="4">
        <v>-2.69</v>
      </c>
    </row>
    <row r="16" spans="1:17" ht="19.5" x14ac:dyDescent="0.25">
      <c r="A16" s="3" t="s">
        <v>15</v>
      </c>
      <c r="B16" s="4" t="s">
        <v>206</v>
      </c>
      <c r="C16" s="4">
        <v>0.152</v>
      </c>
      <c r="D16" s="4">
        <v>1.1000000000000001</v>
      </c>
      <c r="E16" s="4">
        <v>0.152</v>
      </c>
      <c r="F16" s="4">
        <v>14</v>
      </c>
      <c r="G16" s="4">
        <v>7005</v>
      </c>
      <c r="H16" s="4">
        <v>76.054000000000002</v>
      </c>
      <c r="I16" s="4">
        <v>0.152</v>
      </c>
      <c r="J16" s="4">
        <v>41</v>
      </c>
      <c r="K16" s="4">
        <v>25.97</v>
      </c>
      <c r="L16" s="4" t="str">
        <f t="shared" si="0"/>
        <v>سرانه خریدار بالاتر</v>
      </c>
      <c r="M16" s="4">
        <v>2.9</v>
      </c>
      <c r="N16" s="4">
        <v>0</v>
      </c>
      <c r="O16" s="4">
        <v>0</v>
      </c>
      <c r="P16" s="4">
        <v>1.23</v>
      </c>
      <c r="Q16" s="4">
        <v>6</v>
      </c>
    </row>
    <row r="17" spans="1:17" ht="19.5" x14ac:dyDescent="0.25">
      <c r="A17" s="3" t="s">
        <v>15</v>
      </c>
      <c r="B17" s="4" t="s">
        <v>207</v>
      </c>
      <c r="C17" s="4">
        <v>0.68899999999999995</v>
      </c>
      <c r="D17" s="4">
        <v>1.1000000000000001</v>
      </c>
      <c r="E17" s="4">
        <v>0.67900000000000005</v>
      </c>
      <c r="F17" s="4">
        <v>107</v>
      </c>
      <c r="G17" s="4">
        <v>1596</v>
      </c>
      <c r="H17" s="4">
        <v>10.128</v>
      </c>
      <c r="I17" s="4">
        <v>0.68899999999999995</v>
      </c>
      <c r="J17" s="4">
        <v>151</v>
      </c>
      <c r="K17" s="4">
        <v>7.282</v>
      </c>
      <c r="L17" s="4" t="str">
        <f t="shared" si="0"/>
        <v>سرانه خریدار بالاتر</v>
      </c>
      <c r="M17" s="4">
        <v>1.4</v>
      </c>
      <c r="N17" s="4">
        <v>1.4</v>
      </c>
      <c r="O17" s="4">
        <v>0</v>
      </c>
      <c r="P17" s="4">
        <v>0.27</v>
      </c>
      <c r="Q17" s="4">
        <v>-0.46</v>
      </c>
    </row>
    <row r="18" spans="1:17" ht="19.5" x14ac:dyDescent="0.25">
      <c r="A18" s="3" t="s">
        <v>15</v>
      </c>
      <c r="B18" s="4" t="s">
        <v>208</v>
      </c>
      <c r="C18" s="4">
        <v>0.192</v>
      </c>
      <c r="D18" s="4">
        <v>1</v>
      </c>
      <c r="E18" s="4">
        <v>9.1999999999999998E-2</v>
      </c>
      <c r="F18" s="4">
        <v>9</v>
      </c>
      <c r="G18" s="4">
        <v>5354</v>
      </c>
      <c r="H18" s="4">
        <v>54.73</v>
      </c>
      <c r="I18" s="4">
        <v>0.192</v>
      </c>
      <c r="J18" s="4">
        <v>16</v>
      </c>
      <c r="K18" s="4">
        <v>64.248000000000005</v>
      </c>
      <c r="L18" s="4" t="str">
        <f t="shared" si="0"/>
        <v>سرانه فروشنده بالاتر</v>
      </c>
      <c r="M18" s="4">
        <v>1.2</v>
      </c>
      <c r="N18" s="4">
        <v>52</v>
      </c>
      <c r="O18" s="4">
        <v>0</v>
      </c>
      <c r="P18" s="4">
        <v>-0.63</v>
      </c>
      <c r="Q18" s="4">
        <v>-2.99</v>
      </c>
    </row>
    <row r="19" spans="1:17" ht="19.5" x14ac:dyDescent="0.25">
      <c r="A19" s="3" t="s">
        <v>15</v>
      </c>
      <c r="B19" s="4" t="s">
        <v>209</v>
      </c>
      <c r="C19" s="4">
        <v>0.47799999999999998</v>
      </c>
      <c r="D19" s="4">
        <v>0.9</v>
      </c>
      <c r="E19" s="4">
        <v>0.104</v>
      </c>
      <c r="F19" s="4">
        <v>35</v>
      </c>
      <c r="G19" s="4">
        <v>1862</v>
      </c>
      <c r="H19" s="4">
        <v>5.5330000000000004</v>
      </c>
      <c r="I19" s="4">
        <v>0.46700000000000003</v>
      </c>
      <c r="J19" s="4">
        <v>68</v>
      </c>
      <c r="K19" s="4">
        <v>12.788</v>
      </c>
      <c r="L19" s="4" t="str">
        <f t="shared" si="0"/>
        <v>سرانه فروشنده بالاتر</v>
      </c>
      <c r="M19" s="4">
        <v>2.2999999999999998</v>
      </c>
      <c r="N19" s="4">
        <v>78.099999999999994</v>
      </c>
      <c r="O19" s="4">
        <v>2.2000000000000002</v>
      </c>
      <c r="P19" s="4">
        <v>-0.39</v>
      </c>
      <c r="Q19" s="4">
        <v>0.03</v>
      </c>
    </row>
    <row r="20" spans="1:17" ht="19.5" x14ac:dyDescent="0.25">
      <c r="A20" s="3" t="s">
        <v>15</v>
      </c>
      <c r="B20" s="4" t="s">
        <v>210</v>
      </c>
      <c r="C20" s="4">
        <v>0.38300000000000001</v>
      </c>
      <c r="D20" s="4">
        <v>0.8</v>
      </c>
      <c r="E20" s="4">
        <v>0.35799999999999998</v>
      </c>
      <c r="F20" s="4">
        <v>108</v>
      </c>
      <c r="G20" s="4">
        <v>2188</v>
      </c>
      <c r="H20" s="4">
        <v>7.2530000000000001</v>
      </c>
      <c r="I20" s="4">
        <v>0.38300000000000001</v>
      </c>
      <c r="J20" s="4">
        <v>78</v>
      </c>
      <c r="K20" s="4">
        <v>10.744</v>
      </c>
      <c r="L20" s="4" t="str">
        <f t="shared" si="0"/>
        <v>سرانه فروشنده بالاتر</v>
      </c>
      <c r="M20" s="4">
        <v>1.5</v>
      </c>
      <c r="N20" s="4">
        <v>6.5</v>
      </c>
      <c r="O20" s="4">
        <v>0</v>
      </c>
      <c r="P20" s="4">
        <v>-0.27</v>
      </c>
      <c r="Q20" s="4">
        <v>-1.69</v>
      </c>
    </row>
    <row r="21" spans="1:17" ht="19.5" x14ac:dyDescent="0.25">
      <c r="A21" s="3" t="s">
        <v>15</v>
      </c>
      <c r="B21" s="4" t="s">
        <v>211</v>
      </c>
      <c r="C21" s="4">
        <v>0.48099999999999998</v>
      </c>
      <c r="D21" s="4">
        <v>0.8</v>
      </c>
      <c r="E21" s="4">
        <v>0.36299999999999999</v>
      </c>
      <c r="F21" s="4">
        <v>81</v>
      </c>
      <c r="G21" s="4">
        <v>1588</v>
      </c>
      <c r="H21" s="4">
        <v>7.117</v>
      </c>
      <c r="I21" s="4">
        <v>0.48099999999999998</v>
      </c>
      <c r="J21" s="4">
        <v>97</v>
      </c>
      <c r="K21" s="4">
        <v>7.875</v>
      </c>
      <c r="L21" s="4" t="str">
        <f t="shared" si="0"/>
        <v>سرانه فروشنده بالاتر</v>
      </c>
      <c r="M21" s="4">
        <v>1.1000000000000001</v>
      </c>
      <c r="N21" s="4">
        <v>24.5</v>
      </c>
      <c r="O21" s="4">
        <v>0</v>
      </c>
      <c r="P21" s="4">
        <v>-0.31</v>
      </c>
      <c r="Q21" s="4">
        <v>-0.06</v>
      </c>
    </row>
    <row r="22" spans="1:17" ht="19.5" x14ac:dyDescent="0.25">
      <c r="A22" s="3" t="s">
        <v>15</v>
      </c>
      <c r="B22" s="4" t="s">
        <v>212</v>
      </c>
      <c r="C22" s="4">
        <v>0.307</v>
      </c>
      <c r="D22" s="4">
        <v>0.7</v>
      </c>
      <c r="E22" s="4">
        <v>5.0000000000000001E-3</v>
      </c>
      <c r="F22" s="4">
        <v>9</v>
      </c>
      <c r="G22" s="4">
        <v>2478</v>
      </c>
      <c r="H22" s="4">
        <v>1.377</v>
      </c>
      <c r="I22" s="4">
        <v>0.307</v>
      </c>
      <c r="J22" s="4">
        <v>7</v>
      </c>
      <c r="K22" s="4">
        <v>108.678</v>
      </c>
      <c r="L22" s="4" t="str">
        <f t="shared" si="0"/>
        <v>سرانه فروشنده بالاتر</v>
      </c>
      <c r="M22" s="4">
        <v>78.900000000000006</v>
      </c>
      <c r="N22" s="4">
        <v>98.4</v>
      </c>
      <c r="O22" s="4">
        <v>0</v>
      </c>
      <c r="P22" s="4">
        <v>-0.44</v>
      </c>
      <c r="Q22" s="4">
        <v>-2.97</v>
      </c>
    </row>
    <row r="23" spans="1:17" ht="19.5" x14ac:dyDescent="0.25">
      <c r="A23" s="3" t="s">
        <v>15</v>
      </c>
      <c r="B23" s="4" t="s">
        <v>213</v>
      </c>
      <c r="C23" s="4">
        <v>7.6999999999999999E-2</v>
      </c>
      <c r="D23" s="4">
        <v>0.2</v>
      </c>
      <c r="E23" s="4">
        <v>7.6999999999999999E-2</v>
      </c>
      <c r="F23" s="4">
        <v>53</v>
      </c>
      <c r="G23" s="4">
        <v>2345</v>
      </c>
      <c r="H23" s="4">
        <v>3.407</v>
      </c>
      <c r="I23" s="4">
        <v>7.6999999999999999E-2</v>
      </c>
      <c r="J23" s="4">
        <v>1</v>
      </c>
      <c r="K23" s="4">
        <v>180.565</v>
      </c>
      <c r="L23" s="4" t="str">
        <f t="shared" si="0"/>
        <v>سرانه فروشنده بالاتر</v>
      </c>
      <c r="M23" s="4">
        <v>53</v>
      </c>
      <c r="N23" s="4">
        <v>0</v>
      </c>
      <c r="O23" s="4">
        <v>0</v>
      </c>
      <c r="P23" s="4">
        <v>-0.13</v>
      </c>
      <c r="Q23" s="4">
        <v>-2.98</v>
      </c>
    </row>
    <row r="24" spans="1:17" ht="19.5" x14ac:dyDescent="0.25">
      <c r="A24" s="3" t="s">
        <v>15</v>
      </c>
      <c r="B24" s="4" t="s">
        <v>214</v>
      </c>
      <c r="C24" s="4">
        <v>3.6999999999999998E-2</v>
      </c>
      <c r="D24" s="4">
        <v>0.1</v>
      </c>
      <c r="E24" s="4">
        <v>3.6999999999999998E-2</v>
      </c>
      <c r="F24" s="4">
        <v>11</v>
      </c>
      <c r="G24" s="4">
        <v>3543</v>
      </c>
      <c r="H24" s="4">
        <v>11.917</v>
      </c>
      <c r="I24" s="4">
        <v>3.6999999999999998E-2</v>
      </c>
      <c r="J24" s="4">
        <v>2</v>
      </c>
      <c r="K24" s="4">
        <v>65.545000000000002</v>
      </c>
      <c r="L24" s="4" t="str">
        <f t="shared" si="0"/>
        <v>سرانه فروشنده بالاتر</v>
      </c>
      <c r="M24" s="4">
        <v>5.5</v>
      </c>
      <c r="N24" s="4">
        <v>0</v>
      </c>
      <c r="O24" s="4">
        <v>0</v>
      </c>
      <c r="P24" s="4">
        <v>-0.08</v>
      </c>
      <c r="Q24" s="4">
        <v>-2.99</v>
      </c>
    </row>
    <row r="25" spans="1:17" ht="19.5" x14ac:dyDescent="0.25">
      <c r="A25" s="3" t="s">
        <v>15</v>
      </c>
      <c r="B25" s="4" t="s">
        <v>215</v>
      </c>
      <c r="C25" s="4">
        <v>0.128</v>
      </c>
      <c r="D25" s="4">
        <v>0.1</v>
      </c>
      <c r="E25" s="4">
        <v>0.128</v>
      </c>
      <c r="F25" s="4">
        <v>17</v>
      </c>
      <c r="G25" s="4">
        <v>439</v>
      </c>
      <c r="H25" s="4">
        <v>3.3050000000000002</v>
      </c>
      <c r="I25" s="4">
        <v>0.128</v>
      </c>
      <c r="J25" s="4">
        <v>20</v>
      </c>
      <c r="K25" s="4">
        <v>2.81</v>
      </c>
      <c r="L25" s="4" t="str">
        <f t="shared" si="0"/>
        <v>سرانه خریدار بالاتر</v>
      </c>
      <c r="M25" s="4">
        <v>1.2</v>
      </c>
      <c r="N25" s="4">
        <v>0</v>
      </c>
      <c r="O25" s="4">
        <v>0</v>
      </c>
      <c r="P25" s="4">
        <v>-7.0000000000000007E-2</v>
      </c>
      <c r="Q25" s="4">
        <v>-2</v>
      </c>
    </row>
    <row r="26" spans="1:17" ht="19.5" x14ac:dyDescent="0.25">
      <c r="A26" s="3" t="s">
        <v>15</v>
      </c>
      <c r="B26" s="4" t="s">
        <v>216</v>
      </c>
      <c r="C26" s="4">
        <v>4.0000000000000001E-3</v>
      </c>
      <c r="D26" s="4">
        <v>0.1</v>
      </c>
      <c r="E26" s="4">
        <v>4.0000000000000001E-3</v>
      </c>
      <c r="F26" s="4">
        <v>2</v>
      </c>
      <c r="G26" s="4">
        <v>15335</v>
      </c>
      <c r="H26" s="4">
        <v>30.67</v>
      </c>
      <c r="I26" s="4">
        <v>4.0000000000000001E-3</v>
      </c>
      <c r="J26" s="4">
        <v>1</v>
      </c>
      <c r="K26" s="4">
        <v>61.34</v>
      </c>
      <c r="L26" s="4" t="str">
        <f t="shared" si="0"/>
        <v>سرانه فروشنده بالاتر</v>
      </c>
      <c r="M26" s="4">
        <v>2</v>
      </c>
      <c r="N26" s="4">
        <v>0</v>
      </c>
      <c r="O26" s="4">
        <v>0</v>
      </c>
      <c r="P26" s="4">
        <v>-0.03</v>
      </c>
      <c r="Q26" s="4">
        <v>-3</v>
      </c>
    </row>
  </sheetData>
  <conditionalFormatting sqref="P2:Q26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26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217</v>
      </c>
      <c r="C2" s="4">
        <v>2.2970000000000002</v>
      </c>
      <c r="D2" s="4">
        <v>11.2</v>
      </c>
      <c r="E2" s="4">
        <v>1.3680000000000001</v>
      </c>
      <c r="F2" s="4">
        <v>306</v>
      </c>
      <c r="G2" s="4">
        <v>4861</v>
      </c>
      <c r="H2" s="4">
        <v>21.731999999999999</v>
      </c>
      <c r="I2" s="4">
        <v>1.0269999999999999</v>
      </c>
      <c r="J2" s="4">
        <v>295</v>
      </c>
      <c r="K2" s="4">
        <v>16.922999999999998</v>
      </c>
      <c r="L2" s="4" t="str">
        <f>IF((H2&gt;K2),"سرانه خریدار بالاتر","سرانه فروشنده بالاتر")</f>
        <v>سرانه خریدار بالاتر</v>
      </c>
      <c r="M2" s="4">
        <v>1.3</v>
      </c>
      <c r="N2" s="4">
        <v>40.4</v>
      </c>
      <c r="O2" s="4">
        <v>55.2</v>
      </c>
      <c r="P2" s="4">
        <v>5.79</v>
      </c>
      <c r="Q2" s="4">
        <v>5.98</v>
      </c>
    </row>
    <row r="3" spans="1:17" ht="19.5" x14ac:dyDescent="0.25">
      <c r="A3" s="3" t="s">
        <v>15</v>
      </c>
      <c r="B3" s="4" t="s">
        <v>218</v>
      </c>
      <c r="C3" s="4">
        <v>4.6680000000000001</v>
      </c>
      <c r="D3" s="4">
        <v>10.199999999999999</v>
      </c>
      <c r="E3" s="4">
        <v>3.79</v>
      </c>
      <c r="F3" s="4">
        <v>470</v>
      </c>
      <c r="G3" s="4">
        <v>2189</v>
      </c>
      <c r="H3" s="4">
        <v>17.652000000000001</v>
      </c>
      <c r="I3" s="4">
        <v>2.8740000000000001</v>
      </c>
      <c r="J3" s="4">
        <v>419</v>
      </c>
      <c r="K3" s="4">
        <v>15.015000000000001</v>
      </c>
      <c r="L3" s="4" t="str">
        <f t="shared" ref="L3:L12" si="0">IF((H3&gt;K3),"سرانه خریدار بالاتر","سرانه فروشنده بالاتر")</f>
        <v>سرانه خریدار بالاتر</v>
      </c>
      <c r="M3" s="4">
        <v>1.2</v>
      </c>
      <c r="N3" s="4">
        <v>18.8</v>
      </c>
      <c r="O3" s="4">
        <v>38.4</v>
      </c>
      <c r="P3" s="4">
        <v>1.1599999999999999</v>
      </c>
      <c r="Q3" s="4">
        <v>0.83</v>
      </c>
    </row>
    <row r="4" spans="1:17" ht="19.5" x14ac:dyDescent="0.25">
      <c r="A4" s="3" t="s">
        <v>15</v>
      </c>
      <c r="B4" s="4" t="s">
        <v>219</v>
      </c>
      <c r="C4" s="4">
        <v>7.0519999999999996</v>
      </c>
      <c r="D4" s="4">
        <v>9.9</v>
      </c>
      <c r="E4" s="4">
        <v>3.5859999999999999</v>
      </c>
      <c r="F4" s="4">
        <v>368</v>
      </c>
      <c r="G4" s="4">
        <v>1402</v>
      </c>
      <c r="H4" s="4">
        <v>13.662000000000001</v>
      </c>
      <c r="I4" s="4">
        <v>2.992</v>
      </c>
      <c r="J4" s="4">
        <v>276</v>
      </c>
      <c r="K4" s="4">
        <v>15.198</v>
      </c>
      <c r="L4" s="4" t="str">
        <f t="shared" si="0"/>
        <v>سرانه فروشنده بالاتر</v>
      </c>
      <c r="M4" s="4">
        <v>1.1000000000000001</v>
      </c>
      <c r="N4" s="4">
        <v>49.1</v>
      </c>
      <c r="O4" s="4">
        <v>57.5</v>
      </c>
      <c r="P4" s="4">
        <v>0.28999999999999998</v>
      </c>
      <c r="Q4" s="4">
        <v>1.22</v>
      </c>
    </row>
    <row r="5" spans="1:17" ht="19.5" x14ac:dyDescent="0.25">
      <c r="A5" s="3" t="s">
        <v>15</v>
      </c>
      <c r="B5" s="4" t="s">
        <v>220</v>
      </c>
      <c r="C5" s="4">
        <v>11.403</v>
      </c>
      <c r="D5" s="4">
        <v>8.8000000000000007</v>
      </c>
      <c r="E5" s="4">
        <v>6.3239999999999998</v>
      </c>
      <c r="F5" s="4">
        <v>556</v>
      </c>
      <c r="G5" s="4">
        <v>768</v>
      </c>
      <c r="H5" s="4">
        <v>8.7349999999999994</v>
      </c>
      <c r="I5" s="4">
        <v>9.5839999999999996</v>
      </c>
      <c r="J5" s="4">
        <v>535</v>
      </c>
      <c r="K5" s="4">
        <v>13.757999999999999</v>
      </c>
      <c r="L5" s="4" t="str">
        <f t="shared" si="0"/>
        <v>سرانه فروشنده بالاتر</v>
      </c>
      <c r="M5" s="4">
        <v>1.6</v>
      </c>
      <c r="N5" s="4">
        <v>44.5</v>
      </c>
      <c r="O5" s="4">
        <v>15.9</v>
      </c>
      <c r="P5" s="4">
        <v>0.26</v>
      </c>
      <c r="Q5" s="4">
        <v>1.17</v>
      </c>
    </row>
    <row r="6" spans="1:17" ht="19.5" x14ac:dyDescent="0.25">
      <c r="A6" s="3" t="s">
        <v>15</v>
      </c>
      <c r="B6" s="4" t="s">
        <v>221</v>
      </c>
      <c r="C6" s="4">
        <v>4.343</v>
      </c>
      <c r="D6" s="4">
        <v>7.4</v>
      </c>
      <c r="E6" s="4">
        <v>1.8360000000000001</v>
      </c>
      <c r="F6" s="4">
        <v>373</v>
      </c>
      <c r="G6" s="4">
        <v>1707</v>
      </c>
      <c r="H6" s="4">
        <v>8.4019999999999992</v>
      </c>
      <c r="I6" s="4">
        <v>4.3419999999999996</v>
      </c>
      <c r="J6" s="4">
        <v>3230</v>
      </c>
      <c r="K6" s="4">
        <v>2.2949999999999999</v>
      </c>
      <c r="L6" s="4" t="str">
        <f t="shared" si="0"/>
        <v>سرانه خریدار بالاتر</v>
      </c>
      <c r="M6" s="4">
        <v>3.7</v>
      </c>
      <c r="N6" s="4">
        <v>57.7</v>
      </c>
      <c r="O6" s="4">
        <v>0</v>
      </c>
      <c r="P6" s="4">
        <v>0.06</v>
      </c>
      <c r="Q6" s="4">
        <v>0</v>
      </c>
    </row>
    <row r="7" spans="1:17" ht="19.5" x14ac:dyDescent="0.25">
      <c r="A7" s="3" t="s">
        <v>15</v>
      </c>
      <c r="B7" s="4" t="s">
        <v>222</v>
      </c>
      <c r="C7" s="4">
        <v>5.2249999999999996</v>
      </c>
      <c r="D7" s="4">
        <v>5.5</v>
      </c>
      <c r="E7" s="4">
        <v>3.9550000000000001</v>
      </c>
      <c r="F7" s="4">
        <v>348</v>
      </c>
      <c r="G7" s="4">
        <v>1054</v>
      </c>
      <c r="H7" s="4">
        <v>11.978999999999999</v>
      </c>
      <c r="I7" s="4">
        <v>4.7270000000000003</v>
      </c>
      <c r="J7" s="4">
        <v>499</v>
      </c>
      <c r="K7" s="4">
        <v>9.984</v>
      </c>
      <c r="L7" s="4" t="str">
        <f t="shared" si="0"/>
        <v>سرانه خریدار بالاتر</v>
      </c>
      <c r="M7" s="4">
        <v>1.2</v>
      </c>
      <c r="N7" s="4">
        <v>24.3</v>
      </c>
      <c r="O7" s="4">
        <v>9.5</v>
      </c>
      <c r="P7" s="4">
        <v>0.38</v>
      </c>
      <c r="Q7" s="4">
        <v>-0.56999999999999995</v>
      </c>
    </row>
    <row r="8" spans="1:17" ht="19.5" x14ac:dyDescent="0.25">
      <c r="A8" s="3" t="s">
        <v>15</v>
      </c>
      <c r="B8" s="4" t="s">
        <v>223</v>
      </c>
      <c r="C8" s="4">
        <v>0.86</v>
      </c>
      <c r="D8" s="4">
        <v>3.8</v>
      </c>
      <c r="E8" s="4">
        <v>0.247</v>
      </c>
      <c r="F8" s="4">
        <v>155</v>
      </c>
      <c r="G8" s="4">
        <v>4434</v>
      </c>
      <c r="H8" s="4">
        <v>7.0659999999999998</v>
      </c>
      <c r="I8" s="4">
        <v>0.73399999999999999</v>
      </c>
      <c r="J8" s="4">
        <v>190</v>
      </c>
      <c r="K8" s="4">
        <v>17.129000000000001</v>
      </c>
      <c r="L8" s="4" t="str">
        <f t="shared" si="0"/>
        <v>سرانه فروشنده بالاتر</v>
      </c>
      <c r="M8" s="4">
        <v>2.4</v>
      </c>
      <c r="N8" s="4">
        <v>71.2</v>
      </c>
      <c r="O8" s="4">
        <v>14.5</v>
      </c>
      <c r="P8" s="4">
        <v>-0.42</v>
      </c>
      <c r="Q8" s="4">
        <v>-0.44</v>
      </c>
    </row>
    <row r="9" spans="1:17" ht="19.5" x14ac:dyDescent="0.25">
      <c r="A9" s="3" t="s">
        <v>15</v>
      </c>
      <c r="B9" s="4" t="s">
        <v>224</v>
      </c>
      <c r="C9" s="4">
        <v>2.87</v>
      </c>
      <c r="D9" s="4">
        <v>3.4</v>
      </c>
      <c r="E9" s="4">
        <v>2.06</v>
      </c>
      <c r="F9" s="4">
        <v>484</v>
      </c>
      <c r="G9" s="4">
        <v>1207</v>
      </c>
      <c r="H9" s="4">
        <v>5.1369999999999996</v>
      </c>
      <c r="I9" s="4">
        <v>2.77</v>
      </c>
      <c r="J9" s="4">
        <v>66</v>
      </c>
      <c r="K9" s="4">
        <v>50.656999999999996</v>
      </c>
      <c r="L9" s="4" t="str">
        <f t="shared" si="0"/>
        <v>سرانه فروشنده بالاتر</v>
      </c>
      <c r="M9" s="4">
        <v>9.9</v>
      </c>
      <c r="N9" s="4">
        <v>28.2</v>
      </c>
      <c r="O9" s="4">
        <v>3.4</v>
      </c>
      <c r="P9" s="4">
        <v>-2.19</v>
      </c>
      <c r="Q9" s="4">
        <v>-3</v>
      </c>
    </row>
    <row r="10" spans="1:17" ht="19.5" x14ac:dyDescent="0.25">
      <c r="A10" s="3" t="s">
        <v>15</v>
      </c>
      <c r="B10" s="4" t="s">
        <v>225</v>
      </c>
      <c r="C10" s="4">
        <v>1.2669999999999999</v>
      </c>
      <c r="D10" s="4">
        <v>3.3</v>
      </c>
      <c r="E10" s="4">
        <v>0.70599999999999996</v>
      </c>
      <c r="F10" s="4">
        <v>207</v>
      </c>
      <c r="G10" s="4">
        <v>2629</v>
      </c>
      <c r="H10" s="4">
        <v>8.9670000000000005</v>
      </c>
      <c r="I10" s="4">
        <v>1.2669999999999999</v>
      </c>
      <c r="J10" s="4">
        <v>294</v>
      </c>
      <c r="K10" s="4">
        <v>11.33</v>
      </c>
      <c r="L10" s="4" t="str">
        <f t="shared" si="0"/>
        <v>سرانه فروشنده بالاتر</v>
      </c>
      <c r="M10" s="4">
        <v>1.3</v>
      </c>
      <c r="N10" s="4">
        <v>44.2</v>
      </c>
      <c r="O10" s="4">
        <v>0</v>
      </c>
      <c r="P10" s="4">
        <v>-1.94</v>
      </c>
      <c r="Q10" s="4">
        <v>-2.98</v>
      </c>
    </row>
    <row r="11" spans="1:17" ht="19.5" x14ac:dyDescent="0.25">
      <c r="A11" s="3" t="s">
        <v>15</v>
      </c>
      <c r="B11" s="4" t="s">
        <v>226</v>
      </c>
      <c r="C11" s="4">
        <v>0.435</v>
      </c>
      <c r="D11" s="4">
        <v>2.1</v>
      </c>
      <c r="E11" s="4">
        <v>0.19700000000000001</v>
      </c>
      <c r="F11" s="4">
        <v>89</v>
      </c>
      <c r="G11" s="4">
        <v>4870</v>
      </c>
      <c r="H11" s="4">
        <v>10.78</v>
      </c>
      <c r="I11" s="4">
        <v>0.435</v>
      </c>
      <c r="J11" s="4">
        <v>14</v>
      </c>
      <c r="K11" s="4">
        <v>151.31800000000001</v>
      </c>
      <c r="L11" s="4" t="str">
        <f t="shared" si="0"/>
        <v>سرانه فروشنده بالاتر</v>
      </c>
      <c r="M11" s="4">
        <v>14</v>
      </c>
      <c r="N11" s="4">
        <v>54.7</v>
      </c>
      <c r="O11" s="4">
        <v>0</v>
      </c>
      <c r="P11" s="4">
        <v>-1.3</v>
      </c>
      <c r="Q11" s="4">
        <v>-3</v>
      </c>
    </row>
    <row r="12" spans="1:17" ht="19.5" x14ac:dyDescent="0.25">
      <c r="A12" s="3" t="s">
        <v>15</v>
      </c>
      <c r="B12" s="4" t="s">
        <v>227</v>
      </c>
      <c r="C12" s="4">
        <v>8.9999999999999993E-3</v>
      </c>
      <c r="D12" s="4">
        <v>0.1</v>
      </c>
      <c r="E12" s="4">
        <v>8.9999999999999993E-3</v>
      </c>
      <c r="F12" s="4">
        <v>18</v>
      </c>
      <c r="G12" s="4">
        <v>8843</v>
      </c>
      <c r="H12" s="4">
        <v>4.4210000000000003</v>
      </c>
      <c r="I12" s="4">
        <v>8.9999999999999993E-3</v>
      </c>
      <c r="J12" s="4">
        <v>3</v>
      </c>
      <c r="K12" s="4">
        <v>26.529</v>
      </c>
      <c r="L12" s="4" t="str">
        <f t="shared" si="0"/>
        <v>سرانه فروشنده بالاتر</v>
      </c>
      <c r="M12" s="4">
        <v>6</v>
      </c>
      <c r="N12" s="4">
        <v>0</v>
      </c>
      <c r="O12" s="4">
        <v>0</v>
      </c>
      <c r="P12" s="4">
        <v>-0.05</v>
      </c>
      <c r="Q12" s="4">
        <v>-3</v>
      </c>
    </row>
  </sheetData>
  <conditionalFormatting sqref="P2:Q12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2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228</v>
      </c>
      <c r="C2" s="4">
        <v>1.6890000000000001</v>
      </c>
      <c r="D2" s="4">
        <v>3.8</v>
      </c>
      <c r="E2" s="4">
        <v>1.5680000000000001</v>
      </c>
      <c r="F2" s="4">
        <v>277</v>
      </c>
      <c r="G2" s="4">
        <v>2258</v>
      </c>
      <c r="H2" s="4">
        <v>12.782</v>
      </c>
      <c r="I2" s="4">
        <v>1.649</v>
      </c>
      <c r="J2" s="4">
        <v>201</v>
      </c>
      <c r="K2" s="4">
        <v>18.524999999999999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7.1</v>
      </c>
      <c r="O2" s="4">
        <v>2.2999999999999998</v>
      </c>
      <c r="P2" s="4">
        <v>-2.34</v>
      </c>
      <c r="Q2" s="4">
        <v>-2.98</v>
      </c>
    </row>
    <row r="3" spans="1:17" ht="19.5" x14ac:dyDescent="0.25">
      <c r="A3" s="3" t="s">
        <v>15</v>
      </c>
      <c r="B3" s="4" t="s">
        <v>229</v>
      </c>
      <c r="C3" s="4">
        <v>6.6000000000000003E-2</v>
      </c>
      <c r="D3" s="4">
        <v>0.3</v>
      </c>
      <c r="E3" s="4">
        <v>6.6000000000000003E-2</v>
      </c>
      <c r="F3" s="4">
        <v>27</v>
      </c>
      <c r="G3" s="4">
        <v>4061</v>
      </c>
      <c r="H3" s="4">
        <v>9.9269999999999996</v>
      </c>
      <c r="I3" s="4">
        <v>6.6000000000000003E-2</v>
      </c>
      <c r="J3" s="4">
        <v>31</v>
      </c>
      <c r="K3" s="4">
        <v>8.6460000000000008</v>
      </c>
      <c r="L3" s="4" t="str">
        <f t="shared" ref="L3:L4" si="0">IF((H3&gt;K3),"سرانه خریدار بالاتر","سرانه فروشنده بالاتر")</f>
        <v>سرانه خریدار بالاتر</v>
      </c>
      <c r="M3" s="4">
        <v>1.1000000000000001</v>
      </c>
      <c r="N3" s="4">
        <v>0.1</v>
      </c>
      <c r="O3" s="4">
        <v>0</v>
      </c>
      <c r="P3" s="4">
        <v>-0.12</v>
      </c>
      <c r="Q3" s="4">
        <v>-2.98</v>
      </c>
    </row>
    <row r="4" spans="1:17" ht="19.5" x14ac:dyDescent="0.25">
      <c r="A4" s="3" t="s">
        <v>15</v>
      </c>
      <c r="B4" s="4" t="s">
        <v>230</v>
      </c>
      <c r="C4" s="4">
        <v>0.249</v>
      </c>
      <c r="D4" s="4">
        <v>0.2</v>
      </c>
      <c r="E4" s="4">
        <v>0.249</v>
      </c>
      <c r="F4" s="4">
        <v>17</v>
      </c>
      <c r="G4" s="4">
        <v>1015</v>
      </c>
      <c r="H4" s="4">
        <v>14.867000000000001</v>
      </c>
      <c r="I4" s="4">
        <v>0.249</v>
      </c>
      <c r="J4" s="4">
        <v>1</v>
      </c>
      <c r="K4" s="4">
        <v>252.73500000000001</v>
      </c>
      <c r="L4" s="4" t="str">
        <f t="shared" si="0"/>
        <v>سرانه فروشنده بالاتر</v>
      </c>
      <c r="M4" s="4">
        <v>17</v>
      </c>
      <c r="N4" s="4">
        <v>0</v>
      </c>
      <c r="O4" s="4">
        <v>0</v>
      </c>
      <c r="P4" s="4">
        <v>-0.2</v>
      </c>
      <c r="Q4" s="4">
        <v>-2.95</v>
      </c>
    </row>
  </sheetData>
  <conditionalFormatting sqref="P2:Q4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4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231</v>
      </c>
      <c r="C2" s="4">
        <v>233.44499999999999</v>
      </c>
      <c r="D2" s="4">
        <v>28.7</v>
      </c>
      <c r="E2" s="4">
        <v>215.88900000000001</v>
      </c>
      <c r="F2" s="4">
        <v>1698</v>
      </c>
      <c r="G2" s="4">
        <v>123</v>
      </c>
      <c r="H2" s="4">
        <v>15.638999999999999</v>
      </c>
      <c r="I2" s="4">
        <v>229.32599999999999</v>
      </c>
      <c r="J2" s="4">
        <v>2025</v>
      </c>
      <c r="K2" s="4">
        <v>13.929</v>
      </c>
      <c r="L2" s="4" t="str">
        <f>IF((H2&gt;K2),"سرانه خریدار بالاتر","سرانه فروشنده بالاتر")</f>
        <v>سرانه خریدار بالاتر</v>
      </c>
      <c r="M2" s="4">
        <v>1.1000000000000001</v>
      </c>
      <c r="N2" s="4">
        <v>7.5</v>
      </c>
      <c r="O2" s="4">
        <v>1.7</v>
      </c>
      <c r="P2" s="4">
        <v>4.68</v>
      </c>
      <c r="Q2" s="4">
        <v>5.95</v>
      </c>
    </row>
    <row r="3" spans="1:17" ht="19.5" x14ac:dyDescent="0.25">
      <c r="A3" s="3" t="s">
        <v>15</v>
      </c>
      <c r="B3" s="4" t="s">
        <v>232</v>
      </c>
      <c r="C3" s="4">
        <v>4.7320000000000002</v>
      </c>
      <c r="D3" s="4">
        <v>6.3</v>
      </c>
      <c r="E3" s="4">
        <v>0.35199999999999998</v>
      </c>
      <c r="F3" s="4">
        <v>71</v>
      </c>
      <c r="G3" s="4">
        <v>1339</v>
      </c>
      <c r="H3" s="4">
        <v>6.6379999999999999</v>
      </c>
      <c r="I3" s="4">
        <v>4.7190000000000003</v>
      </c>
      <c r="J3" s="4">
        <v>286</v>
      </c>
      <c r="K3" s="4">
        <v>22.094000000000001</v>
      </c>
      <c r="L3" s="4" t="str">
        <f t="shared" ref="L3:L13" si="0">IF((H3&gt;K3),"سرانه خریدار بالاتر","سرانه فروشنده بالاتر")</f>
        <v>سرانه فروشنده بالاتر</v>
      </c>
      <c r="M3" s="4">
        <v>3.3</v>
      </c>
      <c r="N3" s="4">
        <v>92.5</v>
      </c>
      <c r="O3" s="4">
        <v>0.2</v>
      </c>
      <c r="P3" s="4">
        <v>-2.97</v>
      </c>
      <c r="Q3" s="4">
        <v>-2.97</v>
      </c>
    </row>
    <row r="4" spans="1:17" ht="19.5" x14ac:dyDescent="0.25">
      <c r="A4" s="3" t="s">
        <v>15</v>
      </c>
      <c r="B4" s="4" t="s">
        <v>233</v>
      </c>
      <c r="C4" s="4">
        <v>7.7430000000000003</v>
      </c>
      <c r="D4" s="4">
        <v>3.8</v>
      </c>
      <c r="E4" s="4">
        <v>4.7699999999999996</v>
      </c>
      <c r="F4" s="4">
        <v>237</v>
      </c>
      <c r="G4" s="4">
        <v>495</v>
      </c>
      <c r="H4" s="4">
        <v>9.9629999999999992</v>
      </c>
      <c r="I4" s="4">
        <v>6.2430000000000003</v>
      </c>
      <c r="J4" s="4">
        <v>235</v>
      </c>
      <c r="K4" s="4">
        <v>13.15</v>
      </c>
      <c r="L4" s="4" t="str">
        <f t="shared" si="0"/>
        <v>سرانه فروشنده بالاتر</v>
      </c>
      <c r="M4" s="4">
        <v>1.3</v>
      </c>
      <c r="N4" s="4">
        <v>38.299999999999997</v>
      </c>
      <c r="O4" s="4">
        <v>19.3</v>
      </c>
      <c r="P4" s="4">
        <v>-2.17</v>
      </c>
      <c r="Q4" s="4">
        <v>-2.96</v>
      </c>
    </row>
    <row r="5" spans="1:17" ht="19.5" x14ac:dyDescent="0.25">
      <c r="A5" s="3" t="s">
        <v>15</v>
      </c>
      <c r="B5" s="4" t="s">
        <v>234</v>
      </c>
      <c r="C5" s="4">
        <v>0.50700000000000001</v>
      </c>
      <c r="D5" s="4">
        <v>2.2999999999999998</v>
      </c>
      <c r="E5" s="4">
        <v>0.50700000000000001</v>
      </c>
      <c r="F5" s="4">
        <v>203</v>
      </c>
      <c r="G5" s="4">
        <v>4407</v>
      </c>
      <c r="H5" s="4">
        <v>11.007</v>
      </c>
      <c r="I5" s="4">
        <v>0.505</v>
      </c>
      <c r="J5" s="4">
        <v>276</v>
      </c>
      <c r="K5" s="4">
        <v>8.0640000000000001</v>
      </c>
      <c r="L5" s="4" t="str">
        <f t="shared" si="0"/>
        <v>سرانه خریدار بالاتر</v>
      </c>
      <c r="M5" s="4">
        <v>1.4</v>
      </c>
      <c r="N5" s="4">
        <v>0</v>
      </c>
      <c r="O5" s="4">
        <v>0.3</v>
      </c>
      <c r="P5" s="4">
        <v>1.05</v>
      </c>
      <c r="Q5" s="4">
        <v>1.86</v>
      </c>
    </row>
    <row r="6" spans="1:17" ht="19.5" x14ac:dyDescent="0.25">
      <c r="A6" s="3" t="s">
        <v>15</v>
      </c>
      <c r="B6" s="4" t="s">
        <v>235</v>
      </c>
      <c r="C6" s="4">
        <v>0.76100000000000001</v>
      </c>
      <c r="D6" s="4">
        <v>1.2</v>
      </c>
      <c r="E6" s="4">
        <v>0.46400000000000002</v>
      </c>
      <c r="F6" s="4">
        <v>73</v>
      </c>
      <c r="G6" s="4">
        <v>1568</v>
      </c>
      <c r="H6" s="4">
        <v>9.9659999999999993</v>
      </c>
      <c r="I6" s="4">
        <v>0.76100000000000001</v>
      </c>
      <c r="J6" s="4">
        <v>124</v>
      </c>
      <c r="K6" s="4">
        <v>9.6229999999999993</v>
      </c>
      <c r="L6" s="4" t="str">
        <f t="shared" si="0"/>
        <v>سرانه خریدار بالاتر</v>
      </c>
      <c r="M6" s="4">
        <v>1</v>
      </c>
      <c r="N6" s="4">
        <v>38.9</v>
      </c>
      <c r="O6" s="4">
        <v>0</v>
      </c>
      <c r="P6" s="4">
        <v>-0.72</v>
      </c>
      <c r="Q6" s="4">
        <v>-2.97</v>
      </c>
    </row>
    <row r="7" spans="1:17" ht="19.5" x14ac:dyDescent="0.25">
      <c r="A7" s="3" t="s">
        <v>15</v>
      </c>
      <c r="B7" s="4" t="s">
        <v>236</v>
      </c>
      <c r="C7" s="4">
        <v>0.54900000000000004</v>
      </c>
      <c r="D7" s="4">
        <v>0.5</v>
      </c>
      <c r="E7" s="4">
        <v>0.109</v>
      </c>
      <c r="F7" s="4">
        <v>14</v>
      </c>
      <c r="G7" s="4">
        <v>1002</v>
      </c>
      <c r="H7" s="4">
        <v>7.8010000000000002</v>
      </c>
      <c r="I7" s="4">
        <v>0.54900000000000004</v>
      </c>
      <c r="J7" s="4">
        <v>9</v>
      </c>
      <c r="K7" s="4">
        <v>61.122</v>
      </c>
      <c r="L7" s="4" t="str">
        <f t="shared" si="0"/>
        <v>سرانه فروشنده بالاتر</v>
      </c>
      <c r="M7" s="4">
        <v>7.8</v>
      </c>
      <c r="N7" s="4">
        <v>80.099999999999994</v>
      </c>
      <c r="O7" s="4">
        <v>0</v>
      </c>
      <c r="P7" s="4">
        <v>-0.3</v>
      </c>
      <c r="Q7" s="4">
        <v>-2.99</v>
      </c>
    </row>
    <row r="8" spans="1:17" ht="19.5" x14ac:dyDescent="0.25">
      <c r="A8" s="3" t="s">
        <v>15</v>
      </c>
      <c r="B8" s="4" t="s">
        <v>237</v>
      </c>
      <c r="C8" s="4">
        <v>0.19600000000000001</v>
      </c>
      <c r="D8" s="4">
        <v>0.4</v>
      </c>
      <c r="E8" s="4">
        <v>0.19600000000000001</v>
      </c>
      <c r="F8" s="4">
        <v>43</v>
      </c>
      <c r="G8" s="4">
        <v>2109</v>
      </c>
      <c r="H8" s="4">
        <v>9.6129999999999995</v>
      </c>
      <c r="I8" s="4">
        <v>0.19600000000000001</v>
      </c>
      <c r="J8" s="4">
        <v>1</v>
      </c>
      <c r="K8" s="4">
        <v>413.36399999999998</v>
      </c>
      <c r="L8" s="4" t="str">
        <f t="shared" si="0"/>
        <v>سرانه فروشنده بالاتر</v>
      </c>
      <c r="M8" s="4">
        <v>43</v>
      </c>
      <c r="N8" s="4">
        <v>0</v>
      </c>
      <c r="O8" s="4">
        <v>0</v>
      </c>
      <c r="P8" s="4">
        <v>-0.25</v>
      </c>
      <c r="Q8" s="4">
        <v>-3</v>
      </c>
    </row>
    <row r="9" spans="1:17" ht="19.5" x14ac:dyDescent="0.25">
      <c r="A9" s="3" t="s">
        <v>15</v>
      </c>
      <c r="B9" s="4" t="s">
        <v>238</v>
      </c>
      <c r="C9" s="4">
        <v>0.90900000000000003</v>
      </c>
      <c r="D9" s="4">
        <v>0.2</v>
      </c>
      <c r="E9" s="4">
        <v>0.90900000000000003</v>
      </c>
      <c r="F9" s="4">
        <v>95</v>
      </c>
      <c r="G9" s="4">
        <v>248</v>
      </c>
      <c r="H9" s="4">
        <v>2.3730000000000002</v>
      </c>
      <c r="I9" s="4">
        <v>0.876</v>
      </c>
      <c r="J9" s="4">
        <v>4</v>
      </c>
      <c r="K9" s="4">
        <v>54.311999999999998</v>
      </c>
      <c r="L9" s="4" t="str">
        <f t="shared" si="0"/>
        <v>سرانه فروشنده بالاتر</v>
      </c>
      <c r="M9" s="4">
        <v>22.9</v>
      </c>
      <c r="N9" s="4">
        <v>0</v>
      </c>
      <c r="O9" s="4">
        <v>3.6</v>
      </c>
      <c r="P9" s="4">
        <v>0</v>
      </c>
      <c r="Q9" s="4">
        <v>-2.82</v>
      </c>
    </row>
    <row r="10" spans="1:17" ht="19.5" x14ac:dyDescent="0.25">
      <c r="A10" s="3" t="s">
        <v>15</v>
      </c>
      <c r="B10" s="4" t="s">
        <v>239</v>
      </c>
      <c r="C10" s="4">
        <v>0.02</v>
      </c>
      <c r="D10" s="4">
        <v>0.2</v>
      </c>
      <c r="E10" s="4">
        <v>0.02</v>
      </c>
      <c r="F10" s="4">
        <v>7</v>
      </c>
      <c r="G10" s="4">
        <v>8431</v>
      </c>
      <c r="H10" s="4">
        <v>24.088999999999999</v>
      </c>
      <c r="I10" s="4">
        <v>0.02</v>
      </c>
      <c r="J10" s="4">
        <v>2</v>
      </c>
      <c r="K10" s="4">
        <v>84.31</v>
      </c>
      <c r="L10" s="4" t="str">
        <f t="shared" si="0"/>
        <v>سرانه فروشنده بالاتر</v>
      </c>
      <c r="M10" s="4">
        <v>3.5</v>
      </c>
      <c r="N10" s="4">
        <v>0</v>
      </c>
      <c r="O10" s="4">
        <v>0</v>
      </c>
      <c r="P10" s="4">
        <v>-0.11</v>
      </c>
      <c r="Q10" s="4">
        <v>-3</v>
      </c>
    </row>
    <row r="11" spans="1:17" ht="19.5" x14ac:dyDescent="0.25">
      <c r="A11" s="3" t="s">
        <v>15</v>
      </c>
      <c r="B11" s="4" t="s">
        <v>240</v>
      </c>
      <c r="C11" s="4">
        <v>0.36599999999999999</v>
      </c>
      <c r="D11" s="4">
        <v>0.1</v>
      </c>
      <c r="E11" s="4">
        <v>0.36599999999999999</v>
      </c>
      <c r="F11" s="4">
        <v>53</v>
      </c>
      <c r="G11" s="4">
        <v>230</v>
      </c>
      <c r="H11" s="4">
        <v>1.5880000000000001</v>
      </c>
      <c r="I11" s="4">
        <v>0.36599999999999999</v>
      </c>
      <c r="J11" s="4">
        <v>2</v>
      </c>
      <c r="K11" s="4">
        <v>42.09</v>
      </c>
      <c r="L11" s="4" t="str">
        <f t="shared" si="0"/>
        <v>سرانه فروشنده بالاتر</v>
      </c>
      <c r="M11" s="4">
        <v>26.5</v>
      </c>
      <c r="N11" s="4">
        <v>0</v>
      </c>
      <c r="O11" s="4">
        <v>0</v>
      </c>
      <c r="P11" s="4">
        <v>0</v>
      </c>
      <c r="Q11" s="4">
        <v>-2.61</v>
      </c>
    </row>
    <row r="12" spans="1:17" ht="19.5" x14ac:dyDescent="0.25">
      <c r="A12" s="3" t="s">
        <v>15</v>
      </c>
      <c r="B12" s="4" t="s">
        <v>241</v>
      </c>
      <c r="C12" s="4">
        <v>6.8000000000000005E-2</v>
      </c>
      <c r="D12" s="4">
        <v>0.1</v>
      </c>
      <c r="E12" s="4">
        <v>6.8000000000000005E-2</v>
      </c>
      <c r="F12" s="4">
        <v>14</v>
      </c>
      <c r="G12" s="4">
        <v>1148</v>
      </c>
      <c r="H12" s="4">
        <v>5.5759999999999996</v>
      </c>
      <c r="I12" s="4">
        <v>6.8000000000000005E-2</v>
      </c>
      <c r="J12" s="4">
        <v>2</v>
      </c>
      <c r="K12" s="4">
        <v>39.031999999999996</v>
      </c>
      <c r="L12" s="4" t="str">
        <f t="shared" si="0"/>
        <v>سرانه فروشنده بالاتر</v>
      </c>
      <c r="M12" s="4">
        <v>7</v>
      </c>
      <c r="N12" s="4">
        <v>0</v>
      </c>
      <c r="O12" s="4">
        <v>0</v>
      </c>
      <c r="P12" s="4">
        <v>-0.14000000000000001</v>
      </c>
      <c r="Q12" s="4">
        <v>-3.99</v>
      </c>
    </row>
    <row r="13" spans="1:17" ht="19.5" x14ac:dyDescent="0.25">
      <c r="A13" s="3" t="s">
        <v>15</v>
      </c>
      <c r="B13" s="4" t="s">
        <v>242</v>
      </c>
      <c r="C13" s="4">
        <v>3.1E-2</v>
      </c>
      <c r="D13" s="4">
        <v>0.1</v>
      </c>
      <c r="E13" s="4">
        <v>3.1E-2</v>
      </c>
      <c r="F13" s="4">
        <v>29</v>
      </c>
      <c r="G13" s="4">
        <v>1762</v>
      </c>
      <c r="H13" s="4">
        <v>1.8839999999999999</v>
      </c>
      <c r="I13" s="4">
        <v>3.1E-2</v>
      </c>
      <c r="J13" s="4">
        <v>3</v>
      </c>
      <c r="K13" s="4">
        <v>18.207000000000001</v>
      </c>
      <c r="L13" s="4" t="str">
        <f t="shared" si="0"/>
        <v>سرانه فروشنده بالاتر</v>
      </c>
      <c r="M13" s="4">
        <v>9.6999999999999993</v>
      </c>
      <c r="N13" s="4">
        <v>0</v>
      </c>
      <c r="O13" s="4">
        <v>0</v>
      </c>
      <c r="P13" s="4">
        <v>-0.06</v>
      </c>
      <c r="Q13" s="4">
        <v>-2.95</v>
      </c>
    </row>
  </sheetData>
  <conditionalFormatting sqref="P2:Q13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3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243</v>
      </c>
      <c r="C2" s="4">
        <v>8.4809999999999999</v>
      </c>
      <c r="D2" s="4">
        <v>13.6</v>
      </c>
      <c r="E2" s="4">
        <v>4.6529999999999996</v>
      </c>
      <c r="F2" s="4">
        <v>448</v>
      </c>
      <c r="G2" s="4">
        <v>1605</v>
      </c>
      <c r="H2" s="4">
        <v>16.670000000000002</v>
      </c>
      <c r="I2" s="4">
        <v>6.4930000000000003</v>
      </c>
      <c r="J2" s="4">
        <v>618</v>
      </c>
      <c r="K2" s="4">
        <v>16.863</v>
      </c>
      <c r="L2" s="4" t="str">
        <f>IF((H2&gt;K2),"سرانه خریدار بالاتر","سرانه فروشنده بالاتر")</f>
        <v>سرانه فروشنده بالاتر</v>
      </c>
      <c r="M2" s="4">
        <v>1</v>
      </c>
      <c r="N2" s="4">
        <v>45.1</v>
      </c>
      <c r="O2" s="4">
        <v>23.4</v>
      </c>
      <c r="P2" s="4">
        <v>-2.79</v>
      </c>
      <c r="Q2" s="4">
        <v>-2.97</v>
      </c>
    </row>
    <row r="3" spans="1:17" ht="19.5" x14ac:dyDescent="0.25">
      <c r="A3" s="3" t="s">
        <v>15</v>
      </c>
      <c r="B3" s="4" t="s">
        <v>244</v>
      </c>
      <c r="C3" s="4">
        <v>3.9E-2</v>
      </c>
      <c r="D3" s="4">
        <v>0.2</v>
      </c>
      <c r="E3" s="4">
        <v>3.9E-2</v>
      </c>
      <c r="F3" s="4">
        <v>25</v>
      </c>
      <c r="G3" s="4">
        <v>4363</v>
      </c>
      <c r="H3" s="4">
        <v>6.806</v>
      </c>
      <c r="I3" s="4">
        <v>3.9E-2</v>
      </c>
      <c r="J3" s="4">
        <v>4</v>
      </c>
      <c r="K3" s="4">
        <v>42.539000000000001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6.3</v>
      </c>
      <c r="N3" s="4">
        <v>0</v>
      </c>
      <c r="O3" s="4">
        <v>0</v>
      </c>
      <c r="P3" s="4">
        <v>-0.34</v>
      </c>
      <c r="Q3" s="4">
        <v>-4</v>
      </c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245</v>
      </c>
      <c r="C2" s="4">
        <v>0.46600000000000003</v>
      </c>
      <c r="D2" s="4">
        <v>2.5</v>
      </c>
      <c r="E2" s="4">
        <v>0.38400000000000001</v>
      </c>
      <c r="F2" s="4">
        <v>246</v>
      </c>
      <c r="G2" s="4">
        <v>5372</v>
      </c>
      <c r="H2" s="4">
        <v>8.3859999999999992</v>
      </c>
      <c r="I2" s="4">
        <v>0.44500000000000001</v>
      </c>
      <c r="J2" s="4">
        <v>126</v>
      </c>
      <c r="K2" s="4">
        <v>18.972999999999999</v>
      </c>
      <c r="L2" s="4" t="str">
        <f>IF((H2&gt;K2),"سرانه خریدار بالاتر","سرانه فروشنده بالاتر")</f>
        <v>سرانه فروشنده بالاتر</v>
      </c>
      <c r="M2" s="4">
        <v>2.2999999999999998</v>
      </c>
      <c r="N2" s="4">
        <v>17.600000000000001</v>
      </c>
      <c r="O2" s="4">
        <v>4.5</v>
      </c>
      <c r="P2" s="4">
        <v>-1.2</v>
      </c>
      <c r="Q2" s="4">
        <v>-2.2400000000000002</v>
      </c>
    </row>
    <row r="3" spans="1:17" ht="19.5" x14ac:dyDescent="0.25">
      <c r="A3" s="3" t="s">
        <v>15</v>
      </c>
      <c r="B3" s="4" t="s">
        <v>246</v>
      </c>
      <c r="C3" s="4">
        <v>3.9929999999999999</v>
      </c>
      <c r="D3" s="4">
        <v>1.1000000000000001</v>
      </c>
      <c r="E3" s="4">
        <v>3.9929999999999999</v>
      </c>
      <c r="F3" s="4">
        <v>205</v>
      </c>
      <c r="G3" s="4">
        <v>285</v>
      </c>
      <c r="H3" s="4">
        <v>5.5510000000000002</v>
      </c>
      <c r="I3" s="4">
        <v>3.9929999999999999</v>
      </c>
      <c r="J3" s="4">
        <v>25</v>
      </c>
      <c r="K3" s="4">
        <v>45.52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8.1999999999999993</v>
      </c>
      <c r="N3" s="4">
        <v>0</v>
      </c>
      <c r="O3" s="4">
        <v>0</v>
      </c>
      <c r="P3" s="4">
        <v>-0.7</v>
      </c>
      <c r="Q3" s="4">
        <v>-2.79</v>
      </c>
    </row>
    <row r="4" spans="1:17" ht="19.5" x14ac:dyDescent="0.25">
      <c r="A4" s="3" t="s">
        <v>15</v>
      </c>
      <c r="B4" s="4" t="s">
        <v>247</v>
      </c>
      <c r="C4" s="4">
        <v>7.8E-2</v>
      </c>
      <c r="D4" s="4">
        <v>0.1</v>
      </c>
      <c r="E4" s="4">
        <v>2.8000000000000001E-2</v>
      </c>
      <c r="F4" s="4">
        <v>6</v>
      </c>
      <c r="G4" s="4">
        <v>1506</v>
      </c>
      <c r="H4" s="4">
        <v>7.0279999999999996</v>
      </c>
      <c r="I4" s="4">
        <v>7.8E-2</v>
      </c>
      <c r="J4" s="4">
        <v>2</v>
      </c>
      <c r="K4" s="4">
        <v>58.734000000000002</v>
      </c>
      <c r="L4" s="4" t="str">
        <f t="shared" si="0"/>
        <v>سرانه فروشنده بالاتر</v>
      </c>
      <c r="M4" s="4">
        <v>8.4</v>
      </c>
      <c r="N4" s="4">
        <v>64.400000000000006</v>
      </c>
      <c r="O4" s="4">
        <v>0</v>
      </c>
      <c r="P4" s="4">
        <v>-7.0000000000000007E-2</v>
      </c>
      <c r="Q4" s="4">
        <v>-2.99</v>
      </c>
    </row>
    <row r="5" spans="1:17" ht="19.5" x14ac:dyDescent="0.25">
      <c r="A5" s="3" t="s">
        <v>15</v>
      </c>
      <c r="B5" s="4" t="s">
        <v>248</v>
      </c>
      <c r="C5" s="4">
        <v>0.19900000000000001</v>
      </c>
      <c r="D5" s="4">
        <v>0.1</v>
      </c>
      <c r="E5" s="4">
        <v>0.19900000000000001</v>
      </c>
      <c r="F5" s="4">
        <v>31</v>
      </c>
      <c r="G5" s="4">
        <v>395</v>
      </c>
      <c r="H5" s="4">
        <v>2.536</v>
      </c>
      <c r="I5" s="4">
        <v>0.19900000000000001</v>
      </c>
      <c r="J5" s="4">
        <v>3</v>
      </c>
      <c r="K5" s="4">
        <v>26.202000000000002</v>
      </c>
      <c r="L5" s="4" t="str">
        <f t="shared" si="0"/>
        <v>سرانه فروشنده بالاتر</v>
      </c>
      <c r="M5" s="4">
        <v>10.3</v>
      </c>
      <c r="N5" s="4">
        <v>0</v>
      </c>
      <c r="O5" s="4">
        <v>0</v>
      </c>
      <c r="P5" s="4">
        <v>0</v>
      </c>
      <c r="Q5" s="4">
        <v>-2.78</v>
      </c>
    </row>
    <row r="6" spans="1:17" ht="19.5" x14ac:dyDescent="0.25">
      <c r="A6" s="3" t="s">
        <v>15</v>
      </c>
      <c r="B6" s="4" t="s">
        <v>249</v>
      </c>
      <c r="C6" s="4">
        <v>1.2E-2</v>
      </c>
      <c r="D6" s="4">
        <v>0.1</v>
      </c>
      <c r="E6" s="4">
        <v>1.2E-2</v>
      </c>
      <c r="F6" s="4">
        <v>4</v>
      </c>
      <c r="G6" s="4">
        <v>4201</v>
      </c>
      <c r="H6" s="4">
        <v>12.603</v>
      </c>
      <c r="I6" s="4">
        <v>1.2E-2</v>
      </c>
      <c r="J6" s="4">
        <v>3</v>
      </c>
      <c r="K6" s="4">
        <v>16.803999999999998</v>
      </c>
      <c r="L6" s="4" t="str">
        <f t="shared" si="0"/>
        <v>سرانه فروشنده بالاتر</v>
      </c>
      <c r="M6" s="4">
        <v>1.3</v>
      </c>
      <c r="N6" s="4">
        <v>0</v>
      </c>
      <c r="O6" s="4">
        <v>0</v>
      </c>
      <c r="P6" s="4">
        <v>-0.05</v>
      </c>
      <c r="Q6" s="4">
        <v>-2</v>
      </c>
    </row>
  </sheetData>
  <conditionalFormatting sqref="P2:Q6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6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250</v>
      </c>
      <c r="C2" s="4">
        <v>12.198</v>
      </c>
      <c r="D2" s="4">
        <v>8.1999999999999993</v>
      </c>
      <c r="E2" s="4">
        <v>11.59</v>
      </c>
      <c r="F2" s="4">
        <v>540</v>
      </c>
      <c r="G2" s="4">
        <v>670</v>
      </c>
      <c r="H2" s="4">
        <v>14.38</v>
      </c>
      <c r="I2" s="4">
        <v>11.566000000000001</v>
      </c>
      <c r="J2" s="4">
        <v>790</v>
      </c>
      <c r="K2" s="4">
        <v>9.8089999999999993</v>
      </c>
      <c r="L2" s="4" t="str">
        <f>IF((H2&gt;K2),"سرانه خریدار بالاتر","سرانه فروشنده بالاتر")</f>
        <v>سرانه خریدار بالاتر</v>
      </c>
      <c r="M2" s="4">
        <v>1.5</v>
      </c>
      <c r="N2" s="4">
        <v>4.9000000000000004</v>
      </c>
      <c r="O2" s="4">
        <v>5.0999999999999996</v>
      </c>
      <c r="P2" s="4">
        <v>-0.45</v>
      </c>
      <c r="Q2" s="4">
        <v>0.74</v>
      </c>
    </row>
    <row r="3" spans="1:17" ht="19.5" x14ac:dyDescent="0.25">
      <c r="A3" s="3" t="s">
        <v>15</v>
      </c>
      <c r="B3" s="4" t="s">
        <v>251</v>
      </c>
      <c r="C3" s="4">
        <v>0.78900000000000003</v>
      </c>
      <c r="D3" s="4">
        <v>3.1</v>
      </c>
      <c r="E3" s="4">
        <v>0.61499999999999999</v>
      </c>
      <c r="F3" s="4">
        <v>86</v>
      </c>
      <c r="G3" s="4">
        <v>3882</v>
      </c>
      <c r="H3" s="4">
        <v>27.760999999999999</v>
      </c>
      <c r="I3" s="4">
        <v>0.751</v>
      </c>
      <c r="J3" s="4">
        <v>176</v>
      </c>
      <c r="K3" s="4">
        <v>16.565000000000001</v>
      </c>
      <c r="L3" s="4" t="str">
        <f t="shared" ref="L3" si="0">IF((H3&gt;K3),"سرانه خریدار بالاتر","سرانه فروشنده بالاتر")</f>
        <v>سرانه خریدار بالاتر</v>
      </c>
      <c r="M3" s="4">
        <v>1.7</v>
      </c>
      <c r="N3" s="4">
        <v>21.9</v>
      </c>
      <c r="O3" s="4">
        <v>4.8</v>
      </c>
      <c r="P3" s="4">
        <v>-0.59</v>
      </c>
      <c r="Q3" s="4">
        <v>-1.1599999999999999</v>
      </c>
    </row>
  </sheetData>
  <conditionalFormatting sqref="P2:Q3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3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rightToLeft="1" workbookViewId="0">
      <pane ySplit="1" topLeftCell="A2" activePane="bottomLeft" state="frozen"/>
      <selection pane="bottomLeft"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252</v>
      </c>
      <c r="C2" s="4">
        <v>44.902000000000001</v>
      </c>
      <c r="D2" s="4">
        <v>8.9</v>
      </c>
      <c r="E2" s="4">
        <v>40.08</v>
      </c>
      <c r="F2" s="4">
        <v>861</v>
      </c>
      <c r="G2" s="4">
        <v>199</v>
      </c>
      <c r="H2" s="4">
        <v>9.2639999999999993</v>
      </c>
      <c r="I2" s="4">
        <v>43.615000000000002</v>
      </c>
      <c r="J2" s="4">
        <v>965</v>
      </c>
      <c r="K2" s="4">
        <v>8.9939999999999998</v>
      </c>
      <c r="L2" s="4" t="str">
        <f>IF((H2&gt;K2),"سرانه خریدار بالاتر","سرانه فروشنده بالاتر")</f>
        <v>سرانه خریدار بالاتر</v>
      </c>
      <c r="M2" s="4">
        <v>1</v>
      </c>
      <c r="N2" s="4">
        <v>10.7</v>
      </c>
      <c r="O2" s="4">
        <v>2.8</v>
      </c>
      <c r="P2" s="4">
        <v>-2.4500000000000002</v>
      </c>
      <c r="Q2" s="4">
        <v>-2.94</v>
      </c>
    </row>
    <row r="3" spans="1:17" ht="19.5" x14ac:dyDescent="0.25">
      <c r="A3" s="3" t="s">
        <v>15</v>
      </c>
      <c r="B3" s="4" t="s">
        <v>253</v>
      </c>
      <c r="C3" s="4">
        <v>9.1790000000000003</v>
      </c>
      <c r="D3" s="4">
        <v>8</v>
      </c>
      <c r="E3" s="4">
        <v>8.0289999999999999</v>
      </c>
      <c r="F3" s="4">
        <v>436</v>
      </c>
      <c r="G3" s="4">
        <v>868</v>
      </c>
      <c r="H3" s="4">
        <v>15.984</v>
      </c>
      <c r="I3" s="4">
        <v>7.5709999999999997</v>
      </c>
      <c r="J3" s="4">
        <v>351</v>
      </c>
      <c r="K3" s="4">
        <v>18.722999999999999</v>
      </c>
      <c r="L3" s="4" t="str">
        <f t="shared" ref="L3:L14" si="0">IF((H3&gt;K3),"سرانه خریدار بالاتر","سرانه فروشنده بالاتر")</f>
        <v>سرانه فروشنده بالاتر</v>
      </c>
      <c r="M3" s="4">
        <v>1.2</v>
      </c>
      <c r="N3" s="4">
        <v>12.5</v>
      </c>
      <c r="O3" s="4">
        <v>17.5</v>
      </c>
      <c r="P3" s="4">
        <v>-3.4</v>
      </c>
      <c r="Q3" s="4">
        <v>-4.75</v>
      </c>
    </row>
    <row r="4" spans="1:17" ht="19.5" x14ac:dyDescent="0.25">
      <c r="A4" s="3" t="s">
        <v>15</v>
      </c>
      <c r="B4" s="4" t="s">
        <v>254</v>
      </c>
      <c r="C4" s="4">
        <v>0.76500000000000001</v>
      </c>
      <c r="D4" s="4">
        <v>6.8</v>
      </c>
      <c r="E4" s="4">
        <v>8.3000000000000004E-2</v>
      </c>
      <c r="F4" s="4">
        <v>106</v>
      </c>
      <c r="G4" s="4">
        <v>8819</v>
      </c>
      <c r="H4" s="4">
        <v>6.9050000000000002</v>
      </c>
      <c r="I4" s="4">
        <v>0.76500000000000001</v>
      </c>
      <c r="J4" s="4">
        <v>253</v>
      </c>
      <c r="K4" s="4">
        <v>26.666</v>
      </c>
      <c r="L4" s="4" t="str">
        <f t="shared" si="0"/>
        <v>سرانه فروشنده بالاتر</v>
      </c>
      <c r="M4" s="4">
        <v>3.9</v>
      </c>
      <c r="N4" s="4">
        <v>89.2</v>
      </c>
      <c r="O4" s="4">
        <v>0</v>
      </c>
      <c r="P4" s="4">
        <v>0.06</v>
      </c>
      <c r="Q4" s="4">
        <v>0.39</v>
      </c>
    </row>
    <row r="5" spans="1:17" ht="19.5" x14ac:dyDescent="0.25">
      <c r="A5" s="3" t="s">
        <v>15</v>
      </c>
      <c r="B5" s="4" t="s">
        <v>255</v>
      </c>
      <c r="C5" s="4">
        <v>17.404</v>
      </c>
      <c r="D5" s="4">
        <v>6.2</v>
      </c>
      <c r="E5" s="4">
        <v>14.85</v>
      </c>
      <c r="F5" s="4">
        <v>403</v>
      </c>
      <c r="G5" s="4">
        <v>357</v>
      </c>
      <c r="H5" s="4">
        <v>13.154999999999999</v>
      </c>
      <c r="I5" s="4">
        <v>15.791</v>
      </c>
      <c r="J5" s="4">
        <v>394</v>
      </c>
      <c r="K5" s="4">
        <v>14.308</v>
      </c>
      <c r="L5" s="4" t="str">
        <f t="shared" si="0"/>
        <v>سرانه فروشنده بالاتر</v>
      </c>
      <c r="M5" s="4">
        <v>1.1000000000000001</v>
      </c>
      <c r="N5" s="4">
        <v>14.6</v>
      </c>
      <c r="O5" s="4">
        <v>9.1999999999999993</v>
      </c>
      <c r="P5" s="4">
        <v>0.85</v>
      </c>
      <c r="Q5" s="4">
        <v>1.69</v>
      </c>
    </row>
    <row r="6" spans="1:17" ht="19.5" x14ac:dyDescent="0.25">
      <c r="A6" s="3" t="s">
        <v>15</v>
      </c>
      <c r="B6" s="4" t="s">
        <v>256</v>
      </c>
      <c r="C6" s="4">
        <v>6.6340000000000003</v>
      </c>
      <c r="D6" s="4">
        <v>4.9000000000000004</v>
      </c>
      <c r="E6" s="4">
        <v>2.133</v>
      </c>
      <c r="F6" s="4">
        <v>141</v>
      </c>
      <c r="G6" s="4">
        <v>745</v>
      </c>
      <c r="H6" s="4">
        <v>11.27</v>
      </c>
      <c r="I6" s="4">
        <v>6.5469999999999997</v>
      </c>
      <c r="J6" s="4">
        <v>283</v>
      </c>
      <c r="K6" s="4">
        <v>17.234999999999999</v>
      </c>
      <c r="L6" s="4" t="str">
        <f t="shared" si="0"/>
        <v>سرانه فروشنده بالاتر</v>
      </c>
      <c r="M6" s="4">
        <v>1.5</v>
      </c>
      <c r="N6" s="4">
        <v>67.8</v>
      </c>
      <c r="O6" s="4">
        <v>1.3</v>
      </c>
      <c r="P6" s="4">
        <v>3.76</v>
      </c>
      <c r="Q6" s="4">
        <v>3.34</v>
      </c>
    </row>
    <row r="7" spans="1:17" ht="19.5" x14ac:dyDescent="0.25">
      <c r="A7" s="3" t="s">
        <v>15</v>
      </c>
      <c r="B7" s="4" t="s">
        <v>257</v>
      </c>
      <c r="C7" s="4">
        <v>1.6359999999999999</v>
      </c>
      <c r="D7" s="4">
        <v>3.7</v>
      </c>
      <c r="E7" s="4">
        <v>0.11600000000000001</v>
      </c>
      <c r="F7" s="4">
        <v>44</v>
      </c>
      <c r="G7" s="4">
        <v>2252</v>
      </c>
      <c r="H7" s="4">
        <v>5.9370000000000003</v>
      </c>
      <c r="I7" s="4">
        <v>1.6359999999999999</v>
      </c>
      <c r="J7" s="4">
        <v>200</v>
      </c>
      <c r="K7" s="4">
        <v>18.420999999999999</v>
      </c>
      <c r="L7" s="4" t="str">
        <f t="shared" si="0"/>
        <v>سرانه فروشنده بالاتر</v>
      </c>
      <c r="M7" s="4">
        <v>3.1</v>
      </c>
      <c r="N7" s="4">
        <v>92.8</v>
      </c>
      <c r="O7" s="4">
        <v>0</v>
      </c>
      <c r="P7" s="4">
        <v>-2.2599999999999998</v>
      </c>
      <c r="Q7" s="4">
        <v>-2.99</v>
      </c>
    </row>
    <row r="8" spans="1:17" ht="19.5" x14ac:dyDescent="0.25">
      <c r="A8" s="3" t="s">
        <v>15</v>
      </c>
      <c r="B8" s="4" t="s">
        <v>258</v>
      </c>
      <c r="C8" s="4">
        <v>2.8359999999999999</v>
      </c>
      <c r="D8" s="4">
        <v>2.8</v>
      </c>
      <c r="E8" s="4">
        <v>0.96499999999999997</v>
      </c>
      <c r="F8" s="4">
        <v>108</v>
      </c>
      <c r="G8" s="4">
        <v>980</v>
      </c>
      <c r="H8" s="4">
        <v>8.7560000000000002</v>
      </c>
      <c r="I8" s="4">
        <v>2.5110000000000001</v>
      </c>
      <c r="J8" s="4">
        <v>175</v>
      </c>
      <c r="K8" s="4">
        <v>14.061999999999999</v>
      </c>
      <c r="L8" s="4" t="str">
        <f t="shared" si="0"/>
        <v>سرانه فروشنده بالاتر</v>
      </c>
      <c r="M8" s="4">
        <v>1.6</v>
      </c>
      <c r="N8" s="4">
        <v>65.900000000000006</v>
      </c>
      <c r="O8" s="4">
        <v>11.4</v>
      </c>
      <c r="P8" s="4">
        <v>-1.21</v>
      </c>
      <c r="Q8" s="4">
        <v>-0.6</v>
      </c>
    </row>
    <row r="9" spans="1:17" ht="19.5" x14ac:dyDescent="0.25">
      <c r="A9" s="3" t="s">
        <v>15</v>
      </c>
      <c r="B9" s="4" t="s">
        <v>259</v>
      </c>
      <c r="C9" s="4">
        <v>1.179</v>
      </c>
      <c r="D9" s="4">
        <v>2.4</v>
      </c>
      <c r="E9" s="4">
        <v>0.25600000000000001</v>
      </c>
      <c r="F9" s="4">
        <v>31</v>
      </c>
      <c r="G9" s="4">
        <v>2097</v>
      </c>
      <c r="H9" s="4">
        <v>17.317</v>
      </c>
      <c r="I9" s="4">
        <v>0.97899999999999998</v>
      </c>
      <c r="J9" s="4">
        <v>10</v>
      </c>
      <c r="K9" s="4">
        <v>205.29599999999999</v>
      </c>
      <c r="L9" s="4" t="str">
        <f t="shared" si="0"/>
        <v>سرانه فروشنده بالاتر</v>
      </c>
      <c r="M9" s="4">
        <v>11.9</v>
      </c>
      <c r="N9" s="4">
        <v>78.2</v>
      </c>
      <c r="O9" s="4">
        <v>16.899999999999999</v>
      </c>
      <c r="P9" s="4">
        <v>-1.52</v>
      </c>
      <c r="Q9" s="4">
        <v>-3</v>
      </c>
    </row>
    <row r="10" spans="1:17" ht="19.5" x14ac:dyDescent="0.25">
      <c r="A10" s="3" t="s">
        <v>15</v>
      </c>
      <c r="B10" s="4" t="s">
        <v>260</v>
      </c>
      <c r="C10" s="4">
        <v>2.0339999999999998</v>
      </c>
      <c r="D10" s="4">
        <v>1.4</v>
      </c>
      <c r="E10" s="4">
        <v>2.0339999999999998</v>
      </c>
      <c r="F10" s="4">
        <v>112</v>
      </c>
      <c r="G10" s="4">
        <v>678</v>
      </c>
      <c r="H10" s="4">
        <v>12.313000000000001</v>
      </c>
      <c r="I10" s="4">
        <v>2.0339999999999998</v>
      </c>
      <c r="J10" s="4">
        <v>38</v>
      </c>
      <c r="K10" s="4">
        <v>36.290999999999997</v>
      </c>
      <c r="L10" s="4" t="str">
        <f t="shared" si="0"/>
        <v>سرانه فروشنده بالاتر</v>
      </c>
      <c r="M10" s="4">
        <v>2.9</v>
      </c>
      <c r="N10" s="4">
        <v>0</v>
      </c>
      <c r="O10" s="4">
        <v>0</v>
      </c>
      <c r="P10" s="4">
        <v>-0.62</v>
      </c>
      <c r="Q10" s="4">
        <v>-2.99</v>
      </c>
    </row>
    <row r="11" spans="1:17" ht="19.5" x14ac:dyDescent="0.25">
      <c r="A11" s="3" t="s">
        <v>15</v>
      </c>
      <c r="B11" s="4" t="s">
        <v>261</v>
      </c>
      <c r="C11" s="4">
        <v>1.512</v>
      </c>
      <c r="D11" s="4">
        <v>0.7</v>
      </c>
      <c r="E11" s="4">
        <v>0.36199999999999999</v>
      </c>
      <c r="F11" s="4">
        <v>54</v>
      </c>
      <c r="G11" s="4">
        <v>477</v>
      </c>
      <c r="H11" s="4">
        <v>3.198</v>
      </c>
      <c r="I11" s="4">
        <v>1.512</v>
      </c>
      <c r="J11" s="4">
        <v>82</v>
      </c>
      <c r="K11" s="4">
        <v>8.7949999999999999</v>
      </c>
      <c r="L11" s="4" t="str">
        <f t="shared" si="0"/>
        <v>سرانه فروشنده بالاتر</v>
      </c>
      <c r="M11" s="4">
        <v>2.8</v>
      </c>
      <c r="N11" s="4">
        <v>76</v>
      </c>
      <c r="O11" s="4">
        <v>0</v>
      </c>
      <c r="P11" s="4">
        <v>-0.44</v>
      </c>
      <c r="Q11" s="4">
        <v>-2.98</v>
      </c>
    </row>
    <row r="12" spans="1:17" ht="19.5" x14ac:dyDescent="0.25">
      <c r="A12" s="3" t="s">
        <v>15</v>
      </c>
      <c r="B12" s="4" t="s">
        <v>262</v>
      </c>
      <c r="C12" s="4">
        <v>1.3859999999999999</v>
      </c>
      <c r="D12" s="4">
        <v>0.5</v>
      </c>
      <c r="E12" s="4">
        <v>0.98899999999999999</v>
      </c>
      <c r="F12" s="4">
        <v>69</v>
      </c>
      <c r="G12" s="4">
        <v>353</v>
      </c>
      <c r="H12" s="4">
        <v>5.0599999999999996</v>
      </c>
      <c r="I12" s="4">
        <v>1.3839999999999999</v>
      </c>
      <c r="J12" s="4">
        <v>92</v>
      </c>
      <c r="K12" s="4">
        <v>5.31</v>
      </c>
      <c r="L12" s="4" t="str">
        <f t="shared" si="0"/>
        <v>سرانه فروشنده بالاتر</v>
      </c>
      <c r="M12" s="4">
        <v>1</v>
      </c>
      <c r="N12" s="4">
        <v>28.6</v>
      </c>
      <c r="O12" s="4">
        <v>0.1</v>
      </c>
      <c r="P12" s="4">
        <v>-0.23</v>
      </c>
      <c r="Q12" s="4">
        <v>-0.71</v>
      </c>
    </row>
    <row r="13" spans="1:17" ht="19.5" x14ac:dyDescent="0.25">
      <c r="A13" s="3" t="s">
        <v>15</v>
      </c>
      <c r="B13" s="4" t="s">
        <v>263</v>
      </c>
      <c r="C13" s="4">
        <v>0.27400000000000002</v>
      </c>
      <c r="D13" s="4">
        <v>0.5</v>
      </c>
      <c r="E13" s="4">
        <v>1.2999999999999999E-2</v>
      </c>
      <c r="F13" s="4">
        <v>8</v>
      </c>
      <c r="G13" s="4">
        <v>1702</v>
      </c>
      <c r="H13" s="4">
        <v>2.766</v>
      </c>
      <c r="I13" s="4">
        <v>0.27100000000000002</v>
      </c>
      <c r="J13" s="4">
        <v>42</v>
      </c>
      <c r="K13" s="4">
        <v>10.981999999999999</v>
      </c>
      <c r="L13" s="4" t="str">
        <f t="shared" si="0"/>
        <v>سرانه فروشنده بالاتر</v>
      </c>
      <c r="M13" s="4">
        <v>4</v>
      </c>
      <c r="N13" s="4">
        <v>95.1</v>
      </c>
      <c r="O13" s="4">
        <v>1</v>
      </c>
      <c r="P13" s="4">
        <v>-0.28000000000000003</v>
      </c>
      <c r="Q13" s="4">
        <v>-2.27</v>
      </c>
    </row>
    <row r="14" spans="1:17" ht="19.5" x14ac:dyDescent="0.25">
      <c r="A14" s="3" t="s">
        <v>15</v>
      </c>
      <c r="B14" s="4" t="s">
        <v>264</v>
      </c>
      <c r="C14" s="4">
        <v>0.378</v>
      </c>
      <c r="D14" s="4">
        <v>0.2</v>
      </c>
      <c r="E14" s="4">
        <v>0.378</v>
      </c>
      <c r="F14" s="4">
        <v>38</v>
      </c>
      <c r="G14" s="4">
        <v>592</v>
      </c>
      <c r="H14" s="4">
        <v>5.8890000000000002</v>
      </c>
      <c r="I14" s="4">
        <v>0.378</v>
      </c>
      <c r="J14" s="4">
        <v>2</v>
      </c>
      <c r="K14" s="4">
        <v>111.88800000000001</v>
      </c>
      <c r="L14" s="4" t="str">
        <f t="shared" si="0"/>
        <v>سرانه فروشنده بالاتر</v>
      </c>
      <c r="M14" s="4">
        <v>19</v>
      </c>
      <c r="N14" s="4">
        <v>0</v>
      </c>
      <c r="O14" s="4">
        <v>0</v>
      </c>
      <c r="P14" s="4">
        <v>-0.13</v>
      </c>
      <c r="Q14" s="4">
        <v>-3</v>
      </c>
    </row>
  </sheetData>
  <conditionalFormatting sqref="P2:Q14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4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265</v>
      </c>
      <c r="C2" s="4">
        <v>18.713000000000001</v>
      </c>
      <c r="D2" s="4">
        <v>9.1999999999999993</v>
      </c>
      <c r="E2" s="4">
        <v>14.2</v>
      </c>
      <c r="F2" s="4">
        <v>584</v>
      </c>
      <c r="G2" s="4">
        <v>492</v>
      </c>
      <c r="H2" s="4">
        <v>11.962999999999999</v>
      </c>
      <c r="I2" s="4">
        <v>17.474</v>
      </c>
      <c r="J2" s="4">
        <v>1758</v>
      </c>
      <c r="K2" s="4">
        <v>4.8899999999999997</v>
      </c>
      <c r="L2" s="4" t="str">
        <f>IF((H2&gt;K2),"سرانه خریدار بالاتر","سرانه فروشنده بالاتر")</f>
        <v>سرانه خریدار بالاتر</v>
      </c>
      <c r="M2" s="4">
        <v>2.4</v>
      </c>
      <c r="N2" s="4">
        <v>24.4</v>
      </c>
      <c r="O2" s="4">
        <v>7</v>
      </c>
      <c r="P2" s="4">
        <v>4.0199999999999996</v>
      </c>
      <c r="Q2" s="4">
        <v>3.81</v>
      </c>
    </row>
    <row r="3" spans="1:17" ht="19.5" x14ac:dyDescent="0.25">
      <c r="A3" s="3" t="s">
        <v>15</v>
      </c>
      <c r="B3" s="4" t="s">
        <v>266</v>
      </c>
      <c r="C3" s="4">
        <v>6.3959999999999999</v>
      </c>
      <c r="D3" s="4">
        <v>4.5</v>
      </c>
      <c r="E3" s="4">
        <v>3.8450000000000002</v>
      </c>
      <c r="F3" s="4">
        <v>503</v>
      </c>
      <c r="G3" s="4">
        <v>705</v>
      </c>
      <c r="H3" s="4">
        <v>5.3890000000000002</v>
      </c>
      <c r="I3" s="4">
        <v>6.1929999999999996</v>
      </c>
      <c r="J3" s="4">
        <v>7652</v>
      </c>
      <c r="K3" s="4">
        <v>0.57099999999999995</v>
      </c>
      <c r="L3" s="4" t="str">
        <f t="shared" ref="L3:L10" si="0">IF((H3&gt;K3),"سرانه خریدار بالاتر","سرانه فروشنده بالاتر")</f>
        <v>سرانه خریدار بالاتر</v>
      </c>
      <c r="M3" s="4">
        <v>9.4</v>
      </c>
      <c r="N3" s="4">
        <v>39.799999999999997</v>
      </c>
      <c r="O3" s="4">
        <v>3.1</v>
      </c>
      <c r="P3" s="4">
        <v>-0.84</v>
      </c>
      <c r="Q3" s="4">
        <v>-0.28000000000000003</v>
      </c>
    </row>
    <row r="4" spans="1:17" ht="19.5" x14ac:dyDescent="0.25">
      <c r="A4" s="3" t="s">
        <v>15</v>
      </c>
      <c r="B4" s="4" t="s">
        <v>267</v>
      </c>
      <c r="C4" s="4">
        <v>2.5529999999999999</v>
      </c>
      <c r="D4" s="4">
        <v>1.8</v>
      </c>
      <c r="E4" s="4">
        <v>0.70899999999999996</v>
      </c>
      <c r="F4" s="4">
        <v>94</v>
      </c>
      <c r="G4" s="4">
        <v>711</v>
      </c>
      <c r="H4" s="4">
        <v>5.3630000000000004</v>
      </c>
      <c r="I4" s="4">
        <v>2.1339999999999999</v>
      </c>
      <c r="J4" s="4">
        <v>156</v>
      </c>
      <c r="K4" s="4">
        <v>9.7260000000000009</v>
      </c>
      <c r="L4" s="4" t="str">
        <f t="shared" si="0"/>
        <v>سرانه فروشنده بالاتر</v>
      </c>
      <c r="M4" s="4">
        <v>1.8</v>
      </c>
      <c r="N4" s="4">
        <v>72.2</v>
      </c>
      <c r="O4" s="4">
        <v>16.3</v>
      </c>
      <c r="P4" s="4">
        <v>0.85</v>
      </c>
      <c r="Q4" s="4">
        <v>3.83</v>
      </c>
    </row>
    <row r="5" spans="1:17" ht="19.5" x14ac:dyDescent="0.25">
      <c r="A5" s="3" t="s">
        <v>15</v>
      </c>
      <c r="B5" s="4" t="s">
        <v>268</v>
      </c>
      <c r="C5" s="4">
        <v>0.43</v>
      </c>
      <c r="D5" s="4">
        <v>1.5</v>
      </c>
      <c r="E5" s="4">
        <v>0.03</v>
      </c>
      <c r="F5" s="4">
        <v>52</v>
      </c>
      <c r="G5" s="4">
        <v>3494</v>
      </c>
      <c r="H5" s="4">
        <v>2.016</v>
      </c>
      <c r="I5" s="4">
        <v>0.43</v>
      </c>
      <c r="J5" s="4">
        <v>15</v>
      </c>
      <c r="K5" s="4">
        <v>100.161</v>
      </c>
      <c r="L5" s="4" t="str">
        <f t="shared" si="0"/>
        <v>سرانه فروشنده بالاتر</v>
      </c>
      <c r="M5" s="4">
        <v>49.7</v>
      </c>
      <c r="N5" s="4">
        <v>92.9</v>
      </c>
      <c r="O5" s="4">
        <v>0</v>
      </c>
      <c r="P5" s="4">
        <v>-0.8</v>
      </c>
      <c r="Q5" s="4">
        <v>-2.98</v>
      </c>
    </row>
    <row r="6" spans="1:17" ht="19.5" x14ac:dyDescent="0.25">
      <c r="A6" s="3" t="s">
        <v>15</v>
      </c>
      <c r="B6" s="4" t="s">
        <v>269</v>
      </c>
      <c r="C6" s="4">
        <v>0.36799999999999999</v>
      </c>
      <c r="D6" s="4">
        <v>0.3</v>
      </c>
      <c r="E6" s="4">
        <v>0.222</v>
      </c>
      <c r="F6" s="4">
        <v>40</v>
      </c>
      <c r="G6" s="4">
        <v>935</v>
      </c>
      <c r="H6" s="4">
        <v>5.1890000000000001</v>
      </c>
      <c r="I6" s="4">
        <v>0.36499999999999999</v>
      </c>
      <c r="J6" s="4">
        <v>63</v>
      </c>
      <c r="K6" s="4">
        <v>5.4169999999999998</v>
      </c>
      <c r="L6" s="4" t="str">
        <f t="shared" si="0"/>
        <v>سرانه فروشنده بالاتر</v>
      </c>
      <c r="M6" s="4">
        <v>1</v>
      </c>
      <c r="N6" s="4">
        <v>39.6</v>
      </c>
      <c r="O6" s="4">
        <v>0.5</v>
      </c>
      <c r="P6" s="4">
        <v>-0.11</v>
      </c>
      <c r="Q6" s="4">
        <v>-0.64</v>
      </c>
    </row>
    <row r="7" spans="1:17" ht="19.5" x14ac:dyDescent="0.25">
      <c r="A7" s="3" t="s">
        <v>15</v>
      </c>
      <c r="B7" s="4" t="s">
        <v>270</v>
      </c>
      <c r="C7" s="4">
        <v>0.01</v>
      </c>
      <c r="D7" s="4">
        <v>0.3</v>
      </c>
      <c r="E7" s="4">
        <v>0.01</v>
      </c>
      <c r="F7" s="4">
        <v>85</v>
      </c>
      <c r="G7" s="4">
        <v>25144</v>
      </c>
      <c r="H7" s="4">
        <v>2.9580000000000002</v>
      </c>
      <c r="I7" s="4">
        <v>0.01</v>
      </c>
      <c r="J7" s="4">
        <v>5</v>
      </c>
      <c r="K7" s="4">
        <v>50.287999999999997</v>
      </c>
      <c r="L7" s="4" t="str">
        <f t="shared" si="0"/>
        <v>سرانه فروشنده بالاتر</v>
      </c>
      <c r="M7" s="4">
        <v>17</v>
      </c>
      <c r="N7" s="4">
        <v>0</v>
      </c>
      <c r="O7" s="4">
        <v>0</v>
      </c>
      <c r="P7" s="4">
        <v>-0.13</v>
      </c>
      <c r="Q7" s="4">
        <v>-3</v>
      </c>
    </row>
    <row r="8" spans="1:17" ht="19.5" x14ac:dyDescent="0.25">
      <c r="A8" s="3" t="s">
        <v>15</v>
      </c>
      <c r="B8" s="4" t="s">
        <v>271</v>
      </c>
      <c r="C8" s="4">
        <v>0.185</v>
      </c>
      <c r="D8" s="4">
        <v>0.1</v>
      </c>
      <c r="E8" s="4">
        <v>0.18</v>
      </c>
      <c r="F8" s="4">
        <v>20</v>
      </c>
      <c r="G8" s="4">
        <v>775</v>
      </c>
      <c r="H8" s="4">
        <v>6.9749999999999996</v>
      </c>
      <c r="I8" s="4">
        <v>0.185</v>
      </c>
      <c r="J8" s="4">
        <v>5</v>
      </c>
      <c r="K8" s="4">
        <v>28.675000000000001</v>
      </c>
      <c r="L8" s="4" t="str">
        <f t="shared" si="0"/>
        <v>سرانه فروشنده بالاتر</v>
      </c>
      <c r="M8" s="4">
        <v>4.0999999999999996</v>
      </c>
      <c r="N8" s="4">
        <v>2.6</v>
      </c>
      <c r="O8" s="4">
        <v>0</v>
      </c>
      <c r="P8" s="4">
        <v>-0.13</v>
      </c>
      <c r="Q8" s="4">
        <v>-2.96</v>
      </c>
    </row>
    <row r="9" spans="1:17" ht="19.5" x14ac:dyDescent="0.25">
      <c r="A9" s="3" t="s">
        <v>15</v>
      </c>
      <c r="B9" s="4" t="s">
        <v>272</v>
      </c>
      <c r="C9" s="4">
        <v>4.1000000000000002E-2</v>
      </c>
      <c r="D9" s="4">
        <v>0.1</v>
      </c>
      <c r="E9" s="4">
        <v>4.1000000000000002E-2</v>
      </c>
      <c r="F9" s="4">
        <v>32</v>
      </c>
      <c r="G9" s="4">
        <v>3244</v>
      </c>
      <c r="H9" s="4">
        <v>4.1559999999999997</v>
      </c>
      <c r="I9" s="4">
        <v>4.1000000000000002E-2</v>
      </c>
      <c r="J9" s="4">
        <v>5</v>
      </c>
      <c r="K9" s="4">
        <v>26.600999999999999</v>
      </c>
      <c r="L9" s="4" t="str">
        <f t="shared" si="0"/>
        <v>سرانه فروشنده بالاتر</v>
      </c>
      <c r="M9" s="4">
        <v>6.4</v>
      </c>
      <c r="N9" s="4">
        <v>0</v>
      </c>
      <c r="O9" s="4">
        <v>0</v>
      </c>
      <c r="P9" s="4">
        <v>-0.09</v>
      </c>
      <c r="Q9" s="4">
        <v>-2.99</v>
      </c>
    </row>
    <row r="10" spans="1:17" ht="19.5" x14ac:dyDescent="0.25">
      <c r="A10" s="3" t="s">
        <v>15</v>
      </c>
      <c r="B10" s="4" t="s">
        <v>273</v>
      </c>
      <c r="C10" s="4">
        <v>3.9E-2</v>
      </c>
      <c r="D10" s="4">
        <v>0.1</v>
      </c>
      <c r="E10" s="4">
        <v>3.9E-2</v>
      </c>
      <c r="F10" s="4">
        <v>42</v>
      </c>
      <c r="G10" s="4">
        <v>3133</v>
      </c>
      <c r="H10" s="4">
        <v>2.9089999999999998</v>
      </c>
      <c r="I10" s="4">
        <v>3.9E-2</v>
      </c>
      <c r="J10" s="4">
        <v>2</v>
      </c>
      <c r="K10" s="4">
        <v>61.093000000000004</v>
      </c>
      <c r="L10" s="4" t="str">
        <f t="shared" si="0"/>
        <v>سرانه فروشنده بالاتر</v>
      </c>
      <c r="M10" s="4">
        <v>21</v>
      </c>
      <c r="N10" s="4">
        <v>0</v>
      </c>
      <c r="O10" s="4">
        <v>0</v>
      </c>
      <c r="P10" s="4">
        <v>-7.0000000000000007E-2</v>
      </c>
      <c r="Q10" s="4">
        <v>-3</v>
      </c>
    </row>
  </sheetData>
  <conditionalFormatting sqref="P2:Q10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10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274</v>
      </c>
      <c r="C2" s="4">
        <v>29.004000000000001</v>
      </c>
      <c r="D2" s="4">
        <v>6</v>
      </c>
      <c r="E2" s="4">
        <v>13.862</v>
      </c>
      <c r="F2" s="4">
        <v>375</v>
      </c>
      <c r="G2" s="4">
        <v>208</v>
      </c>
      <c r="H2" s="4">
        <v>7.6890000000000001</v>
      </c>
      <c r="I2" s="4">
        <v>27.148</v>
      </c>
      <c r="J2" s="4">
        <v>412</v>
      </c>
      <c r="K2" s="4">
        <v>13.706</v>
      </c>
      <c r="L2" s="4" t="str">
        <f>IF((H2&gt;K2),"سرانه خریدار بالاتر","سرانه فروشنده بالاتر")</f>
        <v>سرانه فروشنده بالاتر</v>
      </c>
      <c r="M2" s="4">
        <v>1.8</v>
      </c>
      <c r="N2" s="4">
        <v>52.2</v>
      </c>
      <c r="O2" s="4">
        <v>6.4</v>
      </c>
      <c r="P2" s="4">
        <v>-2.71</v>
      </c>
      <c r="Q2" s="4">
        <v>-2.76</v>
      </c>
    </row>
    <row r="3" spans="1:17" ht="19.5" x14ac:dyDescent="0.25">
      <c r="A3" s="3" t="s">
        <v>15</v>
      </c>
      <c r="B3" s="4" t="s">
        <v>275</v>
      </c>
      <c r="C3" s="4">
        <v>2.0529999999999999</v>
      </c>
      <c r="D3" s="4">
        <v>5.2</v>
      </c>
      <c r="E3" s="4">
        <v>0.72199999999999998</v>
      </c>
      <c r="F3" s="4">
        <v>283</v>
      </c>
      <c r="G3" s="4">
        <v>2520</v>
      </c>
      <c r="H3" s="4">
        <v>6.4290000000000003</v>
      </c>
      <c r="I3" s="4">
        <v>2.0529999999999999</v>
      </c>
      <c r="J3" s="4">
        <v>718</v>
      </c>
      <c r="K3" s="4">
        <v>7.2060000000000004</v>
      </c>
      <c r="L3" s="4" t="str">
        <f t="shared" ref="L3:L12" si="0">IF((H3&gt;K3),"سرانه خریدار بالاتر","سرانه فروشنده بالاتر")</f>
        <v>سرانه فروشنده بالاتر</v>
      </c>
      <c r="M3" s="4">
        <v>1.1000000000000001</v>
      </c>
      <c r="N3" s="4">
        <v>64.8</v>
      </c>
      <c r="O3" s="4">
        <v>0</v>
      </c>
      <c r="P3" s="4">
        <v>1.28</v>
      </c>
      <c r="Q3" s="4">
        <v>2.4300000000000002</v>
      </c>
    </row>
    <row r="4" spans="1:17" ht="19.5" x14ac:dyDescent="0.25">
      <c r="A4" s="3" t="s">
        <v>15</v>
      </c>
      <c r="B4" s="4" t="s">
        <v>276</v>
      </c>
      <c r="C4" s="4">
        <v>3.7869999999999999</v>
      </c>
      <c r="D4" s="4">
        <v>4.5</v>
      </c>
      <c r="E4" s="4">
        <v>2.5649999999999999</v>
      </c>
      <c r="F4" s="4">
        <v>610</v>
      </c>
      <c r="G4" s="4">
        <v>1191</v>
      </c>
      <c r="H4" s="4">
        <v>5.008</v>
      </c>
      <c r="I4" s="4">
        <v>3.7869999999999999</v>
      </c>
      <c r="J4" s="4">
        <v>3241</v>
      </c>
      <c r="K4" s="4">
        <v>1.3919999999999999</v>
      </c>
      <c r="L4" s="4" t="str">
        <f t="shared" si="0"/>
        <v>سرانه خریدار بالاتر</v>
      </c>
      <c r="M4" s="4">
        <v>3.6</v>
      </c>
      <c r="N4" s="4">
        <v>32.200000000000003</v>
      </c>
      <c r="O4" s="4">
        <v>0</v>
      </c>
      <c r="P4" s="4">
        <v>-1.64</v>
      </c>
      <c r="Q4" s="4">
        <v>-1.41</v>
      </c>
    </row>
    <row r="5" spans="1:17" ht="19.5" x14ac:dyDescent="0.25">
      <c r="A5" s="3" t="s">
        <v>15</v>
      </c>
      <c r="B5" s="4" t="s">
        <v>277</v>
      </c>
      <c r="C5" s="4">
        <v>15.082000000000001</v>
      </c>
      <c r="D5" s="4">
        <v>3.7</v>
      </c>
      <c r="E5" s="4">
        <v>15.082000000000001</v>
      </c>
      <c r="F5" s="4">
        <v>534</v>
      </c>
      <c r="G5" s="4">
        <v>243</v>
      </c>
      <c r="H5" s="4">
        <v>6.8630000000000004</v>
      </c>
      <c r="I5" s="4">
        <v>14.032</v>
      </c>
      <c r="J5" s="4">
        <v>722</v>
      </c>
      <c r="K5" s="4">
        <v>4.7229999999999999</v>
      </c>
      <c r="L5" s="4" t="str">
        <f t="shared" si="0"/>
        <v>سرانه خریدار بالاتر</v>
      </c>
      <c r="M5" s="4">
        <v>1.5</v>
      </c>
      <c r="N5" s="4">
        <v>0</v>
      </c>
      <c r="O5" s="4">
        <v>6.9</v>
      </c>
      <c r="P5" s="4">
        <v>0.21</v>
      </c>
      <c r="Q5" s="4">
        <v>0.86</v>
      </c>
    </row>
    <row r="6" spans="1:17" ht="19.5" x14ac:dyDescent="0.25">
      <c r="A6" s="3" t="s">
        <v>15</v>
      </c>
      <c r="B6" s="4" t="s">
        <v>278</v>
      </c>
      <c r="C6" s="4">
        <v>1.1339999999999999</v>
      </c>
      <c r="D6" s="4">
        <v>1.8</v>
      </c>
      <c r="E6" s="4">
        <v>1.0149999999999999</v>
      </c>
      <c r="F6" s="4">
        <v>80</v>
      </c>
      <c r="G6" s="4">
        <v>1567</v>
      </c>
      <c r="H6" s="4">
        <v>19.881</v>
      </c>
      <c r="I6" s="4">
        <v>1.0049999999999999</v>
      </c>
      <c r="J6" s="4">
        <v>131</v>
      </c>
      <c r="K6" s="4">
        <v>12.022</v>
      </c>
      <c r="L6" s="4" t="str">
        <f t="shared" si="0"/>
        <v>سرانه خریدار بالاتر</v>
      </c>
      <c r="M6" s="4">
        <v>1.7</v>
      </c>
      <c r="N6" s="4">
        <v>10.5</v>
      </c>
      <c r="O6" s="4">
        <v>11.3</v>
      </c>
      <c r="P6" s="4">
        <v>0.06</v>
      </c>
      <c r="Q6" s="4">
        <v>0.51</v>
      </c>
    </row>
    <row r="7" spans="1:17" ht="19.5" x14ac:dyDescent="0.25">
      <c r="A7" s="3" t="s">
        <v>15</v>
      </c>
      <c r="B7" s="4" t="s">
        <v>279</v>
      </c>
      <c r="C7" s="4">
        <v>4.8330000000000002</v>
      </c>
      <c r="D7" s="4">
        <v>1.2</v>
      </c>
      <c r="E7" s="4">
        <v>1.63</v>
      </c>
      <c r="F7" s="4">
        <v>103</v>
      </c>
      <c r="G7" s="4">
        <v>259</v>
      </c>
      <c r="H7" s="4">
        <v>4.0990000000000002</v>
      </c>
      <c r="I7" s="4">
        <v>4.8330000000000002</v>
      </c>
      <c r="J7" s="4">
        <v>21</v>
      </c>
      <c r="K7" s="4">
        <v>59.606999999999999</v>
      </c>
      <c r="L7" s="4" t="str">
        <f t="shared" si="0"/>
        <v>سرانه فروشنده بالاتر</v>
      </c>
      <c r="M7" s="4">
        <v>14.5</v>
      </c>
      <c r="N7" s="4">
        <v>66.2</v>
      </c>
      <c r="O7" s="4">
        <v>0</v>
      </c>
      <c r="P7" s="4">
        <v>-0.77</v>
      </c>
      <c r="Q7" s="4">
        <v>-2.68</v>
      </c>
    </row>
    <row r="8" spans="1:17" ht="19.5" x14ac:dyDescent="0.25">
      <c r="A8" s="3" t="s">
        <v>15</v>
      </c>
      <c r="B8" s="4" t="s">
        <v>280</v>
      </c>
      <c r="C8" s="4">
        <v>0.16200000000000001</v>
      </c>
      <c r="D8" s="4">
        <v>1.1000000000000001</v>
      </c>
      <c r="E8" s="4">
        <v>0.10199999999999999</v>
      </c>
      <c r="F8" s="4">
        <v>57</v>
      </c>
      <c r="G8" s="4">
        <v>7035</v>
      </c>
      <c r="H8" s="4">
        <v>12.589</v>
      </c>
      <c r="I8" s="4">
        <v>0.16200000000000001</v>
      </c>
      <c r="J8" s="4">
        <v>128</v>
      </c>
      <c r="K8" s="4">
        <v>8.9039999999999999</v>
      </c>
      <c r="L8" s="4" t="str">
        <f t="shared" si="0"/>
        <v>سرانه خریدار بالاتر</v>
      </c>
      <c r="M8" s="4">
        <v>1.4</v>
      </c>
      <c r="N8" s="4">
        <v>37.1</v>
      </c>
      <c r="O8" s="4">
        <v>0</v>
      </c>
      <c r="P8" s="4">
        <v>-0.69</v>
      </c>
      <c r="Q8" s="4">
        <v>-3</v>
      </c>
    </row>
    <row r="9" spans="1:17" ht="19.5" x14ac:dyDescent="0.25">
      <c r="A9" s="3" t="s">
        <v>15</v>
      </c>
      <c r="B9" s="4" t="s">
        <v>281</v>
      </c>
      <c r="C9" s="4">
        <v>0.73399999999999999</v>
      </c>
      <c r="D9" s="4">
        <v>0.9</v>
      </c>
      <c r="E9" s="4">
        <v>0.73399999999999999</v>
      </c>
      <c r="F9" s="4">
        <v>245</v>
      </c>
      <c r="G9" s="4">
        <v>1262</v>
      </c>
      <c r="H9" s="4">
        <v>3.7810000000000001</v>
      </c>
      <c r="I9" s="4">
        <v>0.73399999999999999</v>
      </c>
      <c r="J9" s="4">
        <v>1259</v>
      </c>
      <c r="K9" s="4">
        <v>0.73599999999999999</v>
      </c>
      <c r="L9" s="4" t="str">
        <f t="shared" si="0"/>
        <v>سرانه خریدار بالاتر</v>
      </c>
      <c r="M9" s="4">
        <v>5.0999999999999996</v>
      </c>
      <c r="N9" s="4">
        <v>0</v>
      </c>
      <c r="O9" s="4">
        <v>0</v>
      </c>
      <c r="P9" s="4">
        <v>-0.55000000000000004</v>
      </c>
      <c r="Q9" s="4">
        <v>-2.99</v>
      </c>
    </row>
    <row r="10" spans="1:17" ht="19.5" x14ac:dyDescent="0.25">
      <c r="A10" s="3" t="s">
        <v>15</v>
      </c>
      <c r="B10" s="4" t="s">
        <v>282</v>
      </c>
      <c r="C10" s="4">
        <v>0.434</v>
      </c>
      <c r="D10" s="4">
        <v>0.9</v>
      </c>
      <c r="E10" s="4">
        <v>0.434</v>
      </c>
      <c r="F10" s="4">
        <v>175</v>
      </c>
      <c r="G10" s="4">
        <v>2040</v>
      </c>
      <c r="H10" s="4">
        <v>5.0590000000000002</v>
      </c>
      <c r="I10" s="4">
        <v>0.42899999999999999</v>
      </c>
      <c r="J10" s="4">
        <v>2447</v>
      </c>
      <c r="K10" s="4">
        <v>0.35799999999999998</v>
      </c>
      <c r="L10" s="4" t="str">
        <f t="shared" si="0"/>
        <v>سرانه خریدار بالاتر</v>
      </c>
      <c r="M10" s="4">
        <v>14.1</v>
      </c>
      <c r="N10" s="4">
        <v>0</v>
      </c>
      <c r="O10" s="4">
        <v>1.1000000000000001</v>
      </c>
      <c r="P10" s="4">
        <v>-0.38</v>
      </c>
      <c r="Q10" s="4">
        <v>-1.81</v>
      </c>
    </row>
    <row r="11" spans="1:17" ht="19.5" x14ac:dyDescent="0.25">
      <c r="A11" s="3" t="s">
        <v>15</v>
      </c>
      <c r="B11" s="4" t="s">
        <v>283</v>
      </c>
      <c r="C11" s="4">
        <v>0.37</v>
      </c>
      <c r="D11" s="4">
        <v>0.8</v>
      </c>
      <c r="E11" s="4">
        <v>0.34399999999999997</v>
      </c>
      <c r="F11" s="4">
        <v>45</v>
      </c>
      <c r="G11" s="4">
        <v>2158</v>
      </c>
      <c r="H11" s="4">
        <v>16.497</v>
      </c>
      <c r="I11" s="4">
        <v>0.19700000000000001</v>
      </c>
      <c r="J11" s="4">
        <v>46</v>
      </c>
      <c r="K11" s="4">
        <v>9.2420000000000009</v>
      </c>
      <c r="L11" s="4" t="str">
        <f t="shared" si="0"/>
        <v>سرانه خریدار بالاتر</v>
      </c>
      <c r="M11" s="4">
        <v>1.8</v>
      </c>
      <c r="N11" s="4">
        <v>7</v>
      </c>
      <c r="O11" s="4">
        <v>46.7</v>
      </c>
      <c r="P11" s="4">
        <v>-0.28000000000000003</v>
      </c>
      <c r="Q11" s="4">
        <v>-2.0299999999999998</v>
      </c>
    </row>
    <row r="12" spans="1:17" ht="19.5" x14ac:dyDescent="0.25">
      <c r="A12" s="3" t="s">
        <v>15</v>
      </c>
      <c r="B12" s="4" t="s">
        <v>284</v>
      </c>
      <c r="C12" s="4">
        <v>2.3559999999999999</v>
      </c>
      <c r="D12" s="4">
        <v>0.4</v>
      </c>
      <c r="E12" s="4">
        <v>2.3559999999999999</v>
      </c>
      <c r="F12" s="4">
        <v>105</v>
      </c>
      <c r="G12" s="4">
        <v>164</v>
      </c>
      <c r="H12" s="4">
        <v>3.68</v>
      </c>
      <c r="I12" s="4">
        <v>2.3559999999999999</v>
      </c>
      <c r="J12" s="4">
        <v>13</v>
      </c>
      <c r="K12" s="4">
        <v>29.722000000000001</v>
      </c>
      <c r="L12" s="4" t="str">
        <f t="shared" si="0"/>
        <v>سرانه فروشنده بالاتر</v>
      </c>
      <c r="M12" s="4">
        <v>8.1</v>
      </c>
      <c r="N12" s="4">
        <v>0</v>
      </c>
      <c r="O12" s="4">
        <v>0</v>
      </c>
      <c r="P12" s="4">
        <v>-0.24</v>
      </c>
      <c r="Q12" s="4">
        <v>-2.97</v>
      </c>
    </row>
  </sheetData>
  <conditionalFormatting sqref="P2:Q12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2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285</v>
      </c>
      <c r="C2" s="4">
        <v>1.095</v>
      </c>
      <c r="D2" s="4">
        <v>7.8</v>
      </c>
      <c r="E2" s="4">
        <v>0.183</v>
      </c>
      <c r="F2" s="4">
        <v>148</v>
      </c>
      <c r="G2" s="4">
        <v>7102</v>
      </c>
      <c r="H2" s="4">
        <v>8.782</v>
      </c>
      <c r="I2" s="4">
        <v>0.95399999999999996</v>
      </c>
      <c r="J2" s="4">
        <v>344</v>
      </c>
      <c r="K2" s="4">
        <v>19.696000000000002</v>
      </c>
      <c r="L2" s="4" t="str">
        <f>IF((H2&gt;K2),"سرانه خریدار بالاتر","سرانه فروشنده بالاتر")</f>
        <v>سرانه فروشنده بالاتر</v>
      </c>
      <c r="M2" s="4">
        <v>2.2000000000000002</v>
      </c>
      <c r="N2" s="4">
        <v>83.3</v>
      </c>
      <c r="O2" s="4">
        <v>12.8</v>
      </c>
      <c r="P2" s="4">
        <v>-0.31</v>
      </c>
      <c r="Q2" s="4">
        <v>0.17</v>
      </c>
    </row>
  </sheetData>
  <conditionalFormatting sqref="P2:Q2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2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3" sqref="Q3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286</v>
      </c>
      <c r="C2" s="4">
        <v>0.20399999999999999</v>
      </c>
      <c r="D2" s="4">
        <v>0.1</v>
      </c>
      <c r="E2" s="4">
        <v>0.20399999999999999</v>
      </c>
      <c r="F2" s="4">
        <v>59</v>
      </c>
      <c r="G2" s="4">
        <v>519</v>
      </c>
      <c r="H2" s="4">
        <v>1.7949999999999999</v>
      </c>
      <c r="I2" s="4">
        <v>0.20399999999999999</v>
      </c>
      <c r="J2" s="4">
        <v>2</v>
      </c>
      <c r="K2" s="4">
        <v>52.938000000000002</v>
      </c>
      <c r="L2" s="4" t="str">
        <f>IF((H2&gt;K2),"سرانه خریدار بالاتر","سرانه فروشنده بالاتر")</f>
        <v>سرانه فروشنده بالاتر</v>
      </c>
      <c r="M2" s="4">
        <v>29.5</v>
      </c>
      <c r="N2" s="4">
        <v>0</v>
      </c>
      <c r="O2" s="4">
        <v>0</v>
      </c>
      <c r="P2" s="4">
        <v>0</v>
      </c>
      <c r="Q2" s="4">
        <v>-2.89</v>
      </c>
    </row>
    <row r="3" spans="1:17" ht="19.5" x14ac:dyDescent="0.25">
      <c r="A3" s="3" t="s">
        <v>15</v>
      </c>
      <c r="B3" s="4" t="s">
        <v>287</v>
      </c>
      <c r="C3" s="4">
        <v>0.191</v>
      </c>
      <c r="D3" s="4">
        <v>0.1</v>
      </c>
      <c r="E3" s="4">
        <v>0.191</v>
      </c>
      <c r="F3" s="4">
        <v>37</v>
      </c>
      <c r="G3" s="4">
        <v>333</v>
      </c>
      <c r="H3" s="4">
        <v>1.7190000000000001</v>
      </c>
      <c r="I3" s="4">
        <v>0.191</v>
      </c>
      <c r="J3" s="4">
        <v>1</v>
      </c>
      <c r="K3" s="4">
        <v>63.603000000000002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37</v>
      </c>
      <c r="N3" s="4">
        <v>0</v>
      </c>
      <c r="O3" s="4">
        <v>0</v>
      </c>
      <c r="P3" s="4">
        <v>0</v>
      </c>
      <c r="Q3" s="4">
        <v>-2.7</v>
      </c>
    </row>
  </sheetData>
  <conditionalFormatting sqref="P2:Q3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3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288</v>
      </c>
      <c r="C2" s="4">
        <v>0.48499999999999999</v>
      </c>
      <c r="D2" s="4">
        <v>3</v>
      </c>
      <c r="E2" s="4">
        <v>0.29099999999999998</v>
      </c>
      <c r="F2" s="4">
        <v>266</v>
      </c>
      <c r="G2" s="4">
        <v>6255</v>
      </c>
      <c r="H2" s="4">
        <v>6.843</v>
      </c>
      <c r="I2" s="4">
        <v>0.47299999999999998</v>
      </c>
      <c r="J2" s="4">
        <v>2625</v>
      </c>
      <c r="K2" s="4">
        <v>1.127</v>
      </c>
      <c r="L2" s="4" t="str">
        <f>IF((H2&gt;K2),"سرانه خریدار بالاتر","سرانه فروشنده بالاتر")</f>
        <v>سرانه خریدار بالاتر</v>
      </c>
      <c r="M2" s="4">
        <v>6.1</v>
      </c>
      <c r="N2" s="4">
        <v>40</v>
      </c>
      <c r="O2" s="4">
        <v>2.5</v>
      </c>
      <c r="P2" s="4">
        <v>-1.49</v>
      </c>
      <c r="Q2" s="4">
        <v>0.78</v>
      </c>
    </row>
    <row r="3" spans="1:17" ht="19.5" x14ac:dyDescent="0.25">
      <c r="A3" s="3" t="s">
        <v>15</v>
      </c>
      <c r="B3" s="4" t="s">
        <v>289</v>
      </c>
      <c r="C3" s="4">
        <v>0.316</v>
      </c>
      <c r="D3" s="4">
        <v>0.9</v>
      </c>
      <c r="E3" s="4">
        <v>0.29799999999999999</v>
      </c>
      <c r="F3" s="4">
        <v>10</v>
      </c>
      <c r="G3" s="4">
        <v>2779</v>
      </c>
      <c r="H3" s="4">
        <v>82.813999999999993</v>
      </c>
      <c r="I3" s="4">
        <v>0.316</v>
      </c>
      <c r="J3" s="4">
        <v>14</v>
      </c>
      <c r="K3" s="4">
        <v>62.725999999999999</v>
      </c>
      <c r="L3" s="4" t="str">
        <f t="shared" ref="L3:L6" si="0">IF((H3&gt;K3),"سرانه خریدار بالاتر","سرانه فروشنده بالاتر")</f>
        <v>سرانه خریدار بالاتر</v>
      </c>
      <c r="M3" s="4">
        <v>1.3</v>
      </c>
      <c r="N3" s="4">
        <v>5.5</v>
      </c>
      <c r="O3" s="4">
        <v>0</v>
      </c>
      <c r="P3" s="4">
        <v>1.24</v>
      </c>
      <c r="Q3" s="4">
        <v>3</v>
      </c>
    </row>
    <row r="4" spans="1:17" ht="19.5" x14ac:dyDescent="0.25">
      <c r="A4" s="3" t="s">
        <v>15</v>
      </c>
      <c r="B4" s="4" t="s">
        <v>290</v>
      </c>
      <c r="C4" s="4">
        <v>0.17799999999999999</v>
      </c>
      <c r="D4" s="4">
        <v>0.2</v>
      </c>
      <c r="E4" s="4">
        <v>7.8E-2</v>
      </c>
      <c r="F4" s="4">
        <v>26</v>
      </c>
      <c r="G4" s="4">
        <v>1286</v>
      </c>
      <c r="H4" s="4">
        <v>3.8580000000000001</v>
      </c>
      <c r="I4" s="4">
        <v>0.17799999999999999</v>
      </c>
      <c r="J4" s="4">
        <v>1</v>
      </c>
      <c r="K4" s="4">
        <v>228.90799999999999</v>
      </c>
      <c r="L4" s="4" t="str">
        <f t="shared" si="0"/>
        <v>سرانه فروشنده بالاتر</v>
      </c>
      <c r="M4" s="4">
        <v>59.3</v>
      </c>
      <c r="N4" s="4">
        <v>56</v>
      </c>
      <c r="O4" s="4">
        <v>0</v>
      </c>
      <c r="P4" s="4">
        <v>-0.16</v>
      </c>
      <c r="Q4" s="4">
        <v>-2.95</v>
      </c>
    </row>
    <row r="5" spans="1:17" ht="19.5" x14ac:dyDescent="0.25">
      <c r="A5" s="3" t="s">
        <v>15</v>
      </c>
      <c r="B5" s="4" t="s">
        <v>291</v>
      </c>
      <c r="C5" s="4">
        <v>7.0000000000000007E-2</v>
      </c>
      <c r="D5" s="4">
        <v>0.2</v>
      </c>
      <c r="E5" s="4">
        <v>7.0000000000000007E-2</v>
      </c>
      <c r="F5" s="4">
        <v>19</v>
      </c>
      <c r="G5" s="4">
        <v>2542</v>
      </c>
      <c r="H5" s="4">
        <v>9.3650000000000002</v>
      </c>
      <c r="I5" s="4">
        <v>7.0000000000000007E-2</v>
      </c>
      <c r="J5" s="4">
        <v>2</v>
      </c>
      <c r="K5" s="4">
        <v>88.97</v>
      </c>
      <c r="L5" s="4" t="str">
        <f t="shared" si="0"/>
        <v>سرانه فروشنده بالاتر</v>
      </c>
      <c r="M5" s="4">
        <v>9.5</v>
      </c>
      <c r="N5" s="4">
        <v>0</v>
      </c>
      <c r="O5" s="4">
        <v>0</v>
      </c>
      <c r="P5" s="4">
        <v>-0.12</v>
      </c>
      <c r="Q5" s="4">
        <v>-2.99</v>
      </c>
    </row>
    <row r="6" spans="1:17" ht="19.5" x14ac:dyDescent="0.25">
      <c r="A6" s="3" t="s">
        <v>15</v>
      </c>
      <c r="B6" s="4" t="s">
        <v>292</v>
      </c>
      <c r="C6" s="4">
        <v>0.30099999999999999</v>
      </c>
      <c r="D6" s="4">
        <v>0.1</v>
      </c>
      <c r="E6" s="4">
        <v>0.30099999999999999</v>
      </c>
      <c r="F6" s="4">
        <v>58</v>
      </c>
      <c r="G6" s="4">
        <v>367</v>
      </c>
      <c r="H6" s="4">
        <v>1.905</v>
      </c>
      <c r="I6" s="4">
        <v>0.30099999999999999</v>
      </c>
      <c r="J6" s="4">
        <v>2</v>
      </c>
      <c r="K6" s="4">
        <v>55.232999999999997</v>
      </c>
      <c r="L6" s="4" t="str">
        <f t="shared" si="0"/>
        <v>سرانه فروشنده بالاتر</v>
      </c>
      <c r="M6" s="4">
        <v>29</v>
      </c>
      <c r="N6" s="4">
        <v>0</v>
      </c>
      <c r="O6" s="4">
        <v>0</v>
      </c>
      <c r="P6" s="4">
        <v>0</v>
      </c>
      <c r="Q6" s="4">
        <v>-3</v>
      </c>
    </row>
  </sheetData>
  <conditionalFormatting sqref="P2:Q6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6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293</v>
      </c>
      <c r="C2" s="4">
        <v>7.0000000000000001E-3</v>
      </c>
      <c r="D2" s="4">
        <v>0.1</v>
      </c>
      <c r="E2" s="4">
        <v>7.0000000000000001E-3</v>
      </c>
      <c r="F2" s="4">
        <v>10</v>
      </c>
      <c r="G2" s="4">
        <v>15382</v>
      </c>
      <c r="H2" s="4">
        <v>10.766999999999999</v>
      </c>
      <c r="I2" s="4">
        <v>7.0000000000000001E-3</v>
      </c>
      <c r="J2" s="4">
        <v>4</v>
      </c>
      <c r="K2" s="4">
        <v>26.919</v>
      </c>
      <c r="L2" s="4" t="str">
        <f>IF((H2&gt;K2),"سرانه خریدار بالاتر","سرانه فروشنده بالاتر")</f>
        <v>سرانه فروشنده بالاتر</v>
      </c>
      <c r="M2" s="4">
        <v>2.5</v>
      </c>
      <c r="N2" s="4">
        <v>0</v>
      </c>
      <c r="O2" s="4">
        <v>0</v>
      </c>
      <c r="P2" s="4">
        <v>-0.06</v>
      </c>
      <c r="Q2" s="4">
        <v>-3</v>
      </c>
    </row>
    <row r="3" spans="1:17" ht="19.5" x14ac:dyDescent="0.25">
      <c r="A3" s="3" t="s">
        <v>15</v>
      </c>
      <c r="B3" s="4" t="s">
        <v>294</v>
      </c>
      <c r="C3" s="4">
        <v>0.06</v>
      </c>
      <c r="D3" s="4">
        <v>0.1</v>
      </c>
      <c r="E3" s="4">
        <v>0.06</v>
      </c>
      <c r="F3" s="4">
        <v>13</v>
      </c>
      <c r="G3" s="4">
        <v>1198</v>
      </c>
      <c r="H3" s="4">
        <v>5.5289999999999999</v>
      </c>
      <c r="I3" s="4">
        <v>0.06</v>
      </c>
      <c r="J3" s="4">
        <v>3</v>
      </c>
      <c r="K3" s="4">
        <v>23.96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4.3</v>
      </c>
      <c r="N3" s="4">
        <v>0</v>
      </c>
      <c r="O3" s="4">
        <v>0</v>
      </c>
      <c r="P3" s="4">
        <v>-0.08</v>
      </c>
      <c r="Q3" s="4">
        <v>-2.92</v>
      </c>
    </row>
  </sheetData>
  <conditionalFormatting sqref="P2:Q3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3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295</v>
      </c>
      <c r="C2" s="4">
        <v>1.669</v>
      </c>
      <c r="D2" s="4">
        <v>3.5</v>
      </c>
      <c r="E2" s="4">
        <v>0.222</v>
      </c>
      <c r="F2" s="4">
        <v>87</v>
      </c>
      <c r="G2" s="4">
        <v>2084</v>
      </c>
      <c r="H2" s="4">
        <v>5.3179999999999996</v>
      </c>
      <c r="I2" s="4">
        <v>0.26300000000000001</v>
      </c>
      <c r="J2" s="4">
        <v>138</v>
      </c>
      <c r="K2" s="4">
        <v>3.972</v>
      </c>
      <c r="L2" s="4" t="str">
        <f>IF((H2&gt;K2),"سرانه خریدار بالاتر","سرانه فروشنده بالاتر")</f>
        <v>سرانه خریدار بالاتر</v>
      </c>
      <c r="M2" s="4">
        <v>1.3</v>
      </c>
      <c r="N2" s="4">
        <v>86.7</v>
      </c>
      <c r="O2" s="4">
        <v>84.2</v>
      </c>
      <c r="P2" s="4">
        <v>0.63</v>
      </c>
      <c r="Q2" s="4">
        <v>-0.05</v>
      </c>
    </row>
    <row r="3" spans="1:17" ht="19.5" x14ac:dyDescent="0.25">
      <c r="A3" s="3" t="s">
        <v>15</v>
      </c>
      <c r="B3" s="4" t="s">
        <v>296</v>
      </c>
      <c r="C3" s="4">
        <v>0.16600000000000001</v>
      </c>
      <c r="D3" s="4">
        <v>0.4</v>
      </c>
      <c r="E3" s="4">
        <v>0.16600000000000001</v>
      </c>
      <c r="F3" s="4">
        <v>24</v>
      </c>
      <c r="G3" s="4">
        <v>2567</v>
      </c>
      <c r="H3" s="4">
        <v>17.754999999999999</v>
      </c>
      <c r="I3" s="4">
        <v>7.5999999999999998E-2</v>
      </c>
      <c r="J3" s="4">
        <v>2</v>
      </c>
      <c r="K3" s="4">
        <v>97.546000000000006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5.5</v>
      </c>
      <c r="N3" s="4">
        <v>0</v>
      </c>
      <c r="O3" s="4">
        <v>54.3</v>
      </c>
      <c r="P3" s="4">
        <v>-0.27</v>
      </c>
      <c r="Q3" s="4">
        <v>-2.99</v>
      </c>
    </row>
    <row r="4" spans="1:17" ht="19.5" x14ac:dyDescent="0.25">
      <c r="A4" s="3" t="s">
        <v>15</v>
      </c>
      <c r="B4" s="4" t="s">
        <v>297</v>
      </c>
      <c r="C4" s="4">
        <v>3.5000000000000003E-2</v>
      </c>
      <c r="D4" s="4">
        <v>0.2</v>
      </c>
      <c r="E4" s="4">
        <v>3.5000000000000003E-2</v>
      </c>
      <c r="F4" s="4">
        <v>56</v>
      </c>
      <c r="G4" s="4">
        <v>5883</v>
      </c>
      <c r="H4" s="4">
        <v>3.677</v>
      </c>
      <c r="I4" s="4">
        <v>3.5000000000000003E-2</v>
      </c>
      <c r="J4" s="4">
        <v>19</v>
      </c>
      <c r="K4" s="4">
        <v>10.837</v>
      </c>
      <c r="L4" s="4" t="str">
        <f t="shared" si="0"/>
        <v>سرانه فروشنده بالاتر</v>
      </c>
      <c r="M4" s="4">
        <v>2.9</v>
      </c>
      <c r="N4" s="4">
        <v>0</v>
      </c>
      <c r="O4" s="4">
        <v>0</v>
      </c>
      <c r="P4" s="4">
        <v>-0.12</v>
      </c>
      <c r="Q4" s="4">
        <v>-3</v>
      </c>
    </row>
    <row r="5" spans="1:17" ht="19.5" x14ac:dyDescent="0.25">
      <c r="A5" s="3" t="s">
        <v>15</v>
      </c>
      <c r="B5" s="4" t="s">
        <v>298</v>
      </c>
      <c r="C5" s="4">
        <v>0.121</v>
      </c>
      <c r="D5" s="4">
        <v>0.1</v>
      </c>
      <c r="E5" s="4">
        <v>0.121</v>
      </c>
      <c r="F5" s="4">
        <v>27</v>
      </c>
      <c r="G5" s="4">
        <v>692</v>
      </c>
      <c r="H5" s="4">
        <v>3.101</v>
      </c>
      <c r="I5" s="4">
        <v>0.121</v>
      </c>
      <c r="J5" s="4">
        <v>11</v>
      </c>
      <c r="K5" s="4">
        <v>7.6120000000000001</v>
      </c>
      <c r="L5" s="4" t="str">
        <f t="shared" si="0"/>
        <v>سرانه فروشنده بالاتر</v>
      </c>
      <c r="M5" s="4">
        <v>2.5</v>
      </c>
      <c r="N5" s="4">
        <v>0</v>
      </c>
      <c r="O5" s="4">
        <v>0</v>
      </c>
      <c r="P5" s="4">
        <v>0</v>
      </c>
      <c r="Q5" s="4">
        <v>-2.89</v>
      </c>
    </row>
    <row r="6" spans="1:17" ht="19.5" x14ac:dyDescent="0.25">
      <c r="A6" s="3" t="s">
        <v>15</v>
      </c>
      <c r="B6" s="4" t="s">
        <v>299</v>
      </c>
      <c r="C6" s="4">
        <v>4.7E-2</v>
      </c>
      <c r="D6" s="4">
        <v>0.1</v>
      </c>
      <c r="E6" s="4">
        <v>4.7E-2</v>
      </c>
      <c r="F6" s="4">
        <v>16</v>
      </c>
      <c r="G6" s="4">
        <v>1741</v>
      </c>
      <c r="H6" s="4">
        <v>5.1139999999999999</v>
      </c>
      <c r="I6" s="4">
        <v>4.7E-2</v>
      </c>
      <c r="J6" s="4">
        <v>1</v>
      </c>
      <c r="K6" s="4">
        <v>81.826999999999998</v>
      </c>
      <c r="L6" s="4" t="str">
        <f t="shared" si="0"/>
        <v>سرانه فروشنده بالاتر</v>
      </c>
      <c r="M6" s="4">
        <v>16</v>
      </c>
      <c r="N6" s="4">
        <v>0</v>
      </c>
      <c r="O6" s="4">
        <v>0</v>
      </c>
      <c r="P6" s="4">
        <v>-0.06</v>
      </c>
      <c r="Q6" s="4">
        <v>-2.99</v>
      </c>
    </row>
  </sheetData>
  <conditionalFormatting sqref="P2:Q6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6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300</v>
      </c>
      <c r="C2" s="4">
        <v>18.157</v>
      </c>
      <c r="D2" s="4">
        <v>17.8</v>
      </c>
      <c r="E2" s="4">
        <v>0.95699999999999996</v>
      </c>
      <c r="F2" s="4">
        <v>207</v>
      </c>
      <c r="G2" s="4">
        <v>979</v>
      </c>
      <c r="H2" s="4">
        <v>4.5259999999999998</v>
      </c>
      <c r="I2" s="4">
        <v>13.273999999999999</v>
      </c>
      <c r="J2" s="4">
        <v>62</v>
      </c>
      <c r="K2" s="4">
        <v>209.601</v>
      </c>
      <c r="L2" s="4" t="str">
        <f>IF((H2&gt;K2),"سرانه خریدار بالاتر","سرانه فروشنده بالاتر")</f>
        <v>سرانه فروشنده بالاتر</v>
      </c>
      <c r="M2" s="4">
        <v>46.3</v>
      </c>
      <c r="N2" s="4">
        <v>94.7</v>
      </c>
      <c r="O2" s="4">
        <v>26.8</v>
      </c>
      <c r="P2" s="4">
        <v>-2.97</v>
      </c>
      <c r="Q2" s="4">
        <v>-2.97</v>
      </c>
    </row>
    <row r="3" spans="1:17" ht="19.5" x14ac:dyDescent="0.25">
      <c r="A3" s="3" t="s">
        <v>15</v>
      </c>
      <c r="B3" s="4" t="s">
        <v>301</v>
      </c>
      <c r="C3" s="4">
        <v>2.149</v>
      </c>
      <c r="D3" s="4">
        <v>5.2</v>
      </c>
      <c r="E3" s="4">
        <v>1.4630000000000001</v>
      </c>
      <c r="F3" s="4">
        <v>328</v>
      </c>
      <c r="G3" s="4">
        <v>2430</v>
      </c>
      <c r="H3" s="4">
        <v>10.839</v>
      </c>
      <c r="I3" s="4">
        <v>1.202</v>
      </c>
      <c r="J3" s="4">
        <v>171</v>
      </c>
      <c r="K3" s="4">
        <v>17.081</v>
      </c>
      <c r="L3" s="4" t="str">
        <f t="shared" ref="L3" si="0">IF((H3&gt;K3),"سرانه خریدار بالاتر","سرانه فروشنده بالاتر")</f>
        <v>سرانه فروشنده بالاتر</v>
      </c>
      <c r="M3" s="4">
        <v>1.6</v>
      </c>
      <c r="N3" s="4">
        <v>31.9</v>
      </c>
      <c r="O3" s="4">
        <v>44</v>
      </c>
      <c r="P3" s="4">
        <v>-0.98</v>
      </c>
      <c r="Q3" s="4">
        <v>-1.83</v>
      </c>
    </row>
  </sheetData>
  <conditionalFormatting sqref="P2:Q3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3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302</v>
      </c>
      <c r="C2" s="4">
        <v>0.58399999999999996</v>
      </c>
      <c r="D2" s="4">
        <v>1.6</v>
      </c>
      <c r="E2" s="4">
        <v>0.22500000000000001</v>
      </c>
      <c r="F2" s="4">
        <v>97</v>
      </c>
      <c r="G2" s="4">
        <v>2728</v>
      </c>
      <c r="H2" s="4">
        <v>6.3280000000000003</v>
      </c>
      <c r="I2" s="4">
        <v>0.58399999999999996</v>
      </c>
      <c r="J2" s="4">
        <v>83</v>
      </c>
      <c r="K2" s="4">
        <v>19.195</v>
      </c>
      <c r="L2" s="4" t="str">
        <f>IF((H2&gt;K2),"سرانه خریدار بالاتر","سرانه فروشنده بالاتر")</f>
        <v>سرانه فروشنده بالاتر</v>
      </c>
      <c r="M2" s="4">
        <v>3</v>
      </c>
      <c r="N2" s="4">
        <v>61.4</v>
      </c>
      <c r="O2" s="4">
        <v>0</v>
      </c>
      <c r="P2" s="4">
        <v>-0.69</v>
      </c>
      <c r="Q2" s="4">
        <v>-2.99</v>
      </c>
    </row>
    <row r="3" spans="1:17" ht="19.5" x14ac:dyDescent="0.25">
      <c r="A3" s="3" t="s">
        <v>15</v>
      </c>
      <c r="B3" s="4" t="s">
        <v>303</v>
      </c>
      <c r="C3" s="4">
        <v>1.482</v>
      </c>
      <c r="D3" s="4">
        <v>1.1000000000000001</v>
      </c>
      <c r="E3" s="4">
        <v>0.48199999999999998</v>
      </c>
      <c r="F3" s="4">
        <v>32</v>
      </c>
      <c r="G3" s="4">
        <v>789</v>
      </c>
      <c r="H3" s="4">
        <v>11.884</v>
      </c>
      <c r="I3" s="4">
        <v>1.482</v>
      </c>
      <c r="J3" s="4">
        <v>25</v>
      </c>
      <c r="K3" s="4">
        <v>46.771999999999998</v>
      </c>
      <c r="L3" s="4" t="str">
        <f t="shared" ref="L3:L6" si="0">IF((H3&gt;K3),"سرانه خریدار بالاتر","سرانه فروشنده بالاتر")</f>
        <v>سرانه فروشنده بالاتر</v>
      </c>
      <c r="M3" s="4">
        <v>3.9</v>
      </c>
      <c r="N3" s="4">
        <v>67.400000000000006</v>
      </c>
      <c r="O3" s="4">
        <v>0</v>
      </c>
      <c r="P3" s="4">
        <v>-0.63</v>
      </c>
      <c r="Q3" s="4">
        <v>-2.9</v>
      </c>
    </row>
    <row r="4" spans="1:17" ht="19.5" x14ac:dyDescent="0.25">
      <c r="A4" s="3" t="s">
        <v>15</v>
      </c>
      <c r="B4" s="4" t="s">
        <v>304</v>
      </c>
      <c r="C4" s="4">
        <v>0.156</v>
      </c>
      <c r="D4" s="4">
        <v>0.4</v>
      </c>
      <c r="E4" s="4">
        <v>0.156</v>
      </c>
      <c r="F4" s="4">
        <v>35</v>
      </c>
      <c r="G4" s="4">
        <v>2542</v>
      </c>
      <c r="H4" s="4">
        <v>11.33</v>
      </c>
      <c r="I4" s="4">
        <v>0.156</v>
      </c>
      <c r="J4" s="4">
        <v>5</v>
      </c>
      <c r="K4" s="4">
        <v>79.31</v>
      </c>
      <c r="L4" s="4" t="str">
        <f t="shared" si="0"/>
        <v>سرانه فروشنده بالاتر</v>
      </c>
      <c r="M4" s="4">
        <v>7</v>
      </c>
      <c r="N4" s="4">
        <v>0</v>
      </c>
      <c r="O4" s="4">
        <v>0</v>
      </c>
      <c r="P4" s="4">
        <v>-0.8</v>
      </c>
      <c r="Q4" s="4">
        <v>-4</v>
      </c>
    </row>
    <row r="5" spans="1:17" ht="19.5" x14ac:dyDescent="0.25">
      <c r="A5" s="3" t="s">
        <v>15</v>
      </c>
      <c r="B5" s="4" t="s">
        <v>305</v>
      </c>
      <c r="C5" s="4">
        <v>5.8000000000000003E-2</v>
      </c>
      <c r="D5" s="4">
        <v>0.4</v>
      </c>
      <c r="E5" s="4">
        <v>5.8000000000000003E-2</v>
      </c>
      <c r="F5" s="4">
        <v>48</v>
      </c>
      <c r="G5" s="4">
        <v>6052</v>
      </c>
      <c r="H5" s="4">
        <v>7.3129999999999997</v>
      </c>
      <c r="I5" s="4">
        <v>5.8000000000000003E-2</v>
      </c>
      <c r="J5" s="4">
        <v>63</v>
      </c>
      <c r="K5" s="4">
        <v>5.5720000000000001</v>
      </c>
      <c r="L5" s="4" t="str">
        <f t="shared" si="0"/>
        <v>سرانه خریدار بالاتر</v>
      </c>
      <c r="M5" s="4">
        <v>1.3</v>
      </c>
      <c r="N5" s="4">
        <v>0</v>
      </c>
      <c r="O5" s="4">
        <v>0</v>
      </c>
      <c r="P5" s="4">
        <v>0</v>
      </c>
      <c r="Q5" s="4">
        <v>1.45</v>
      </c>
    </row>
    <row r="6" spans="1:17" ht="19.5" x14ac:dyDescent="0.25">
      <c r="A6" s="3" t="s">
        <v>15</v>
      </c>
      <c r="B6" s="4" t="s">
        <v>306</v>
      </c>
      <c r="C6" s="4">
        <v>2.1999999999999999E-2</v>
      </c>
      <c r="D6" s="4">
        <v>0.1</v>
      </c>
      <c r="E6" s="4">
        <v>1.2E-2</v>
      </c>
      <c r="F6" s="4">
        <v>7</v>
      </c>
      <c r="G6" s="4">
        <v>5294</v>
      </c>
      <c r="H6" s="4">
        <v>9.0749999999999993</v>
      </c>
      <c r="I6" s="4">
        <v>2.1999999999999999E-2</v>
      </c>
      <c r="J6" s="4">
        <v>1</v>
      </c>
      <c r="K6" s="4">
        <v>116.468</v>
      </c>
      <c r="L6" s="4" t="str">
        <f t="shared" si="0"/>
        <v>سرانه فروشنده بالاتر</v>
      </c>
      <c r="M6" s="4">
        <v>12.8</v>
      </c>
      <c r="N6" s="4">
        <v>45.4</v>
      </c>
      <c r="O6" s="4">
        <v>0</v>
      </c>
      <c r="P6" s="4">
        <v>-0.08</v>
      </c>
      <c r="Q6" s="4">
        <v>-2.98</v>
      </c>
    </row>
  </sheetData>
  <conditionalFormatting sqref="P2:Q6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6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307</v>
      </c>
      <c r="C2" s="4">
        <v>1.6E-2</v>
      </c>
      <c r="D2" s="4">
        <v>0.3</v>
      </c>
      <c r="E2" s="4">
        <v>1.4E-2</v>
      </c>
      <c r="F2" s="4">
        <v>75</v>
      </c>
      <c r="G2" s="4">
        <v>17097</v>
      </c>
      <c r="H2" s="4">
        <v>3.1909999999999998</v>
      </c>
      <c r="I2" s="4">
        <v>1.6E-2</v>
      </c>
      <c r="J2" s="4">
        <v>2</v>
      </c>
      <c r="K2" s="4">
        <v>136.77600000000001</v>
      </c>
      <c r="L2" s="4" t="str">
        <f>IF((H2&gt;K2),"سرانه خریدار بالاتر","سرانه فروشنده بالاتر")</f>
        <v>سرانه فروشنده بالاتر</v>
      </c>
      <c r="M2" s="4">
        <v>42.9</v>
      </c>
      <c r="N2" s="4">
        <v>11.7</v>
      </c>
      <c r="O2" s="4">
        <v>0</v>
      </c>
      <c r="P2" s="4">
        <v>-0.17</v>
      </c>
      <c r="Q2" s="4">
        <v>-3</v>
      </c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308</v>
      </c>
      <c r="C2" s="4">
        <v>1.9510000000000001</v>
      </c>
      <c r="D2" s="4">
        <v>1.5</v>
      </c>
      <c r="E2" s="4">
        <v>5.0999999999999997E-2</v>
      </c>
      <c r="F2" s="4">
        <v>9</v>
      </c>
      <c r="G2" s="4">
        <v>805</v>
      </c>
      <c r="H2" s="4">
        <v>4.5620000000000003</v>
      </c>
      <c r="I2" s="4">
        <v>1.5509999999999999</v>
      </c>
      <c r="J2" s="4">
        <v>12</v>
      </c>
      <c r="K2" s="4">
        <v>104.04600000000001</v>
      </c>
      <c r="L2" s="4" t="str">
        <f>IF((H2&gt;K2),"سرانه خریدار بالاتر","سرانه فروشنده بالاتر")</f>
        <v>سرانه فروشنده بالاتر</v>
      </c>
      <c r="M2" s="4">
        <v>22.8</v>
      </c>
      <c r="N2" s="4">
        <v>97.3</v>
      </c>
      <c r="O2" s="4">
        <v>20.5</v>
      </c>
      <c r="P2" s="4">
        <v>-0.98</v>
      </c>
      <c r="Q2" s="4">
        <v>-2.95</v>
      </c>
    </row>
    <row r="3" spans="1:17" ht="19.5" x14ac:dyDescent="0.25">
      <c r="A3" s="3" t="s">
        <v>15</v>
      </c>
      <c r="B3" s="4" t="s">
        <v>309</v>
      </c>
      <c r="C3" s="4">
        <v>0.52800000000000002</v>
      </c>
      <c r="D3" s="4">
        <v>0.4</v>
      </c>
      <c r="E3" s="4">
        <v>2.8000000000000001E-2</v>
      </c>
      <c r="F3" s="4">
        <v>5</v>
      </c>
      <c r="G3" s="4">
        <v>769</v>
      </c>
      <c r="H3" s="4">
        <v>4.306</v>
      </c>
      <c r="I3" s="4">
        <v>0.52800000000000002</v>
      </c>
      <c r="J3" s="4">
        <v>4</v>
      </c>
      <c r="K3" s="4">
        <v>101.508</v>
      </c>
      <c r="L3" s="4" t="str">
        <f t="shared" ref="L3:L5" si="0">IF((H3&gt;K3),"سرانه خریدار بالاتر","سرانه فروشنده بالاتر")</f>
        <v>سرانه فروشنده بالاتر</v>
      </c>
      <c r="M3" s="4">
        <v>23.6</v>
      </c>
      <c r="N3" s="4">
        <v>94.7</v>
      </c>
      <c r="O3" s="4">
        <v>0</v>
      </c>
      <c r="P3" s="4">
        <v>-0.25</v>
      </c>
      <c r="Q3" s="4">
        <v>-2.99</v>
      </c>
    </row>
    <row r="4" spans="1:17" ht="19.5" x14ac:dyDescent="0.25">
      <c r="A4" s="3" t="s">
        <v>15</v>
      </c>
      <c r="B4" s="4" t="s">
        <v>310</v>
      </c>
      <c r="C4" s="4">
        <v>0.53700000000000003</v>
      </c>
      <c r="D4" s="4">
        <v>0.2</v>
      </c>
      <c r="E4" s="4">
        <v>0.53700000000000003</v>
      </c>
      <c r="F4" s="4">
        <v>45</v>
      </c>
      <c r="G4" s="4">
        <v>337</v>
      </c>
      <c r="H4" s="4">
        <v>4.0220000000000002</v>
      </c>
      <c r="I4" s="4">
        <v>0.53700000000000003</v>
      </c>
      <c r="J4" s="4">
        <v>4</v>
      </c>
      <c r="K4" s="4">
        <v>45.241999999999997</v>
      </c>
      <c r="L4" s="4" t="str">
        <f t="shared" si="0"/>
        <v>سرانه فروشنده بالاتر</v>
      </c>
      <c r="M4" s="4">
        <v>11.2</v>
      </c>
      <c r="N4" s="4">
        <v>0</v>
      </c>
      <c r="O4" s="4">
        <v>0</v>
      </c>
      <c r="P4" s="4">
        <v>0</v>
      </c>
      <c r="Q4" s="4">
        <v>-2.97</v>
      </c>
    </row>
    <row r="5" spans="1:17" ht="19.5" x14ac:dyDescent="0.25">
      <c r="A5" s="3" t="s">
        <v>15</v>
      </c>
      <c r="B5" s="4" t="s">
        <v>311</v>
      </c>
      <c r="C5" s="4">
        <v>0.11899999999999999</v>
      </c>
      <c r="D5" s="4">
        <v>0.1</v>
      </c>
      <c r="E5" s="4">
        <v>0.11899999999999999</v>
      </c>
      <c r="F5" s="4">
        <v>22</v>
      </c>
      <c r="G5" s="4">
        <v>501</v>
      </c>
      <c r="H5" s="4">
        <v>2.71</v>
      </c>
      <c r="I5" s="4">
        <v>0.11899999999999999</v>
      </c>
      <c r="J5" s="4">
        <v>4</v>
      </c>
      <c r="K5" s="4">
        <v>14.904999999999999</v>
      </c>
      <c r="L5" s="4" t="str">
        <f t="shared" si="0"/>
        <v>سرانه فروشنده بالاتر</v>
      </c>
      <c r="M5" s="4">
        <v>5.5</v>
      </c>
      <c r="N5" s="4">
        <v>0</v>
      </c>
      <c r="O5" s="4">
        <v>0</v>
      </c>
      <c r="P5" s="4">
        <v>0</v>
      </c>
      <c r="Q5" s="4">
        <v>-2.99</v>
      </c>
    </row>
  </sheetData>
  <conditionalFormatting sqref="P2:Q5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5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312</v>
      </c>
      <c r="C2" s="4">
        <v>3.2149999999999999</v>
      </c>
      <c r="D2" s="4">
        <v>4.3</v>
      </c>
      <c r="E2" s="4">
        <v>2.2130000000000001</v>
      </c>
      <c r="F2" s="4">
        <v>163</v>
      </c>
      <c r="G2" s="4">
        <v>1323</v>
      </c>
      <c r="H2" s="4">
        <v>17.962</v>
      </c>
      <c r="I2" s="4">
        <v>3.2149999999999999</v>
      </c>
      <c r="J2" s="4">
        <v>180</v>
      </c>
      <c r="K2" s="4">
        <v>23.63</v>
      </c>
      <c r="L2" s="4" t="str">
        <f>IF((H2&gt;K2),"سرانه خریدار بالاتر","سرانه فروشنده بالاتر")</f>
        <v>سرانه فروشنده بالاتر</v>
      </c>
      <c r="M2" s="4">
        <v>1.3</v>
      </c>
      <c r="N2" s="4">
        <v>31.1</v>
      </c>
      <c r="O2" s="4">
        <v>0</v>
      </c>
      <c r="P2" s="4">
        <v>-1.99</v>
      </c>
      <c r="Q2" s="4">
        <v>-2</v>
      </c>
    </row>
    <row r="3" spans="1:17" ht="19.5" x14ac:dyDescent="0.25">
      <c r="A3" s="3" t="s">
        <v>15</v>
      </c>
      <c r="B3" s="4" t="s">
        <v>313</v>
      </c>
      <c r="C3" s="4">
        <v>0.60499999999999998</v>
      </c>
      <c r="D3" s="4">
        <v>1.1000000000000001</v>
      </c>
      <c r="E3" s="4">
        <v>0.60499999999999998</v>
      </c>
      <c r="F3" s="4">
        <v>4</v>
      </c>
      <c r="G3" s="4">
        <v>1866</v>
      </c>
      <c r="H3" s="4">
        <v>282.233</v>
      </c>
      <c r="I3" s="4">
        <v>5.0000000000000001E-3</v>
      </c>
      <c r="J3" s="4">
        <v>2</v>
      </c>
      <c r="K3" s="4">
        <v>4.665</v>
      </c>
      <c r="L3" s="4" t="str">
        <f t="shared" ref="L3:L4" si="0">IF((H3&gt;K3),"سرانه خریدار بالاتر","سرانه فروشنده بالاتر")</f>
        <v>سرانه خریدار بالاتر</v>
      </c>
      <c r="M3" s="4">
        <v>60.5</v>
      </c>
      <c r="N3" s="4">
        <v>0</v>
      </c>
      <c r="O3" s="4">
        <v>99.1</v>
      </c>
      <c r="P3" s="4">
        <v>2</v>
      </c>
      <c r="Q3" s="4">
        <v>2</v>
      </c>
    </row>
    <row r="4" spans="1:17" ht="19.5" x14ac:dyDescent="0.25">
      <c r="A4" s="3" t="s">
        <v>15</v>
      </c>
      <c r="B4" s="4" t="s">
        <v>314</v>
      </c>
      <c r="C4" s="4">
        <v>1.7999999999999999E-2</v>
      </c>
      <c r="D4" s="4">
        <v>0.2</v>
      </c>
      <c r="E4" s="4">
        <v>1.7999999999999999E-2</v>
      </c>
      <c r="F4" s="4">
        <v>21</v>
      </c>
      <c r="G4" s="4">
        <v>10301</v>
      </c>
      <c r="H4" s="4">
        <v>8.8290000000000006</v>
      </c>
      <c r="I4" s="4">
        <v>1.7999999999999999E-2</v>
      </c>
      <c r="J4" s="4">
        <v>17</v>
      </c>
      <c r="K4" s="4">
        <v>10.907</v>
      </c>
      <c r="L4" s="4" t="str">
        <f t="shared" si="0"/>
        <v>سرانه فروشنده بالاتر</v>
      </c>
      <c r="M4" s="4">
        <v>1.2</v>
      </c>
      <c r="N4" s="4">
        <v>0</v>
      </c>
      <c r="O4" s="4">
        <v>0</v>
      </c>
      <c r="P4" s="4">
        <v>-0.1</v>
      </c>
      <c r="Q4" s="4">
        <v>-3</v>
      </c>
    </row>
  </sheetData>
  <conditionalFormatting sqref="P2:Q4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4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315</v>
      </c>
      <c r="C2" s="4">
        <v>22.939</v>
      </c>
      <c r="D2" s="4">
        <v>39.799999999999997</v>
      </c>
      <c r="E2" s="4">
        <v>21.434000000000001</v>
      </c>
      <c r="F2" s="4">
        <v>2075</v>
      </c>
      <c r="G2" s="4">
        <v>1735</v>
      </c>
      <c r="H2" s="4">
        <v>17.922000000000001</v>
      </c>
      <c r="I2" s="4">
        <v>22.919</v>
      </c>
      <c r="J2" s="4">
        <v>1538</v>
      </c>
      <c r="K2" s="4">
        <v>25.855</v>
      </c>
      <c r="L2" s="4" t="str">
        <f>IF((H2&gt;K2),"سرانه خریدار بالاتر","سرانه فروشنده بالاتر")</f>
        <v>سرانه فروشنده بالاتر</v>
      </c>
      <c r="M2" s="4">
        <v>1.4</v>
      </c>
      <c r="N2" s="4">
        <v>6.5</v>
      </c>
      <c r="O2" s="4">
        <v>0</v>
      </c>
      <c r="P2" s="4">
        <v>-2.75</v>
      </c>
      <c r="Q2" s="4">
        <v>-2.97</v>
      </c>
    </row>
    <row r="3" spans="1:17" ht="19.5" x14ac:dyDescent="0.25">
      <c r="A3" s="3" t="s">
        <v>15</v>
      </c>
      <c r="B3" s="4" t="s">
        <v>316</v>
      </c>
      <c r="C3" s="4">
        <v>1.5820000000000001</v>
      </c>
      <c r="D3" s="4">
        <v>4.0999999999999996</v>
      </c>
      <c r="E3" s="4">
        <v>1.135</v>
      </c>
      <c r="F3" s="4">
        <v>159</v>
      </c>
      <c r="G3" s="4">
        <v>2580</v>
      </c>
      <c r="H3" s="4">
        <v>18.417000000000002</v>
      </c>
      <c r="I3" s="4">
        <v>1.5629999999999999</v>
      </c>
      <c r="J3" s="4">
        <v>259</v>
      </c>
      <c r="K3" s="4">
        <v>15.57</v>
      </c>
      <c r="L3" s="4" t="str">
        <f t="shared" ref="L3:L6" si="0">IF((H3&gt;K3),"سرانه خریدار بالاتر","سرانه فروشنده بالاتر")</f>
        <v>سرانه خریدار بالاتر</v>
      </c>
      <c r="M3" s="4">
        <v>1.2</v>
      </c>
      <c r="N3" s="4">
        <v>28.2</v>
      </c>
      <c r="O3" s="4">
        <v>1.1000000000000001</v>
      </c>
      <c r="P3" s="4">
        <v>0.19</v>
      </c>
      <c r="Q3" s="4">
        <v>0.31</v>
      </c>
    </row>
    <row r="4" spans="1:17" ht="19.5" x14ac:dyDescent="0.25">
      <c r="A4" s="3" t="s">
        <v>15</v>
      </c>
      <c r="B4" s="4" t="s">
        <v>317</v>
      </c>
      <c r="C4" s="4">
        <v>0.35299999999999998</v>
      </c>
      <c r="D4" s="4">
        <v>2.2000000000000002</v>
      </c>
      <c r="E4" s="4">
        <v>0.35</v>
      </c>
      <c r="F4" s="4">
        <v>155</v>
      </c>
      <c r="G4" s="4">
        <v>6223</v>
      </c>
      <c r="H4" s="4">
        <v>14.052</v>
      </c>
      <c r="I4" s="4">
        <v>0.219</v>
      </c>
      <c r="J4" s="4">
        <v>119</v>
      </c>
      <c r="K4" s="4">
        <v>11.452</v>
      </c>
      <c r="L4" s="4" t="str">
        <f t="shared" si="0"/>
        <v>سرانه خریدار بالاتر</v>
      </c>
      <c r="M4" s="4">
        <v>1.2</v>
      </c>
      <c r="N4" s="4">
        <v>0.8</v>
      </c>
      <c r="O4" s="4">
        <v>38</v>
      </c>
      <c r="P4" s="4">
        <v>-0.16</v>
      </c>
      <c r="Q4" s="4">
        <v>-1.1499999999999999</v>
      </c>
    </row>
    <row r="5" spans="1:17" ht="19.5" x14ac:dyDescent="0.25">
      <c r="A5" s="3" t="s">
        <v>15</v>
      </c>
      <c r="B5" s="4" t="s">
        <v>318</v>
      </c>
      <c r="C5" s="4">
        <v>0.45900000000000002</v>
      </c>
      <c r="D5" s="4">
        <v>0.2</v>
      </c>
      <c r="E5" s="4">
        <v>0.159</v>
      </c>
      <c r="F5" s="4">
        <v>19</v>
      </c>
      <c r="G5" s="4">
        <v>557</v>
      </c>
      <c r="H5" s="4">
        <v>4.6609999999999996</v>
      </c>
      <c r="I5" s="4">
        <v>0.45900000000000002</v>
      </c>
      <c r="J5" s="4">
        <v>4</v>
      </c>
      <c r="K5" s="4">
        <v>63.915999999999997</v>
      </c>
      <c r="L5" s="4" t="str">
        <f t="shared" si="0"/>
        <v>سرانه فروشنده بالاتر</v>
      </c>
      <c r="M5" s="4">
        <v>13.7</v>
      </c>
      <c r="N5" s="4">
        <v>65.3</v>
      </c>
      <c r="O5" s="4">
        <v>0</v>
      </c>
      <c r="P5" s="4">
        <v>-0.16</v>
      </c>
      <c r="Q5" s="4">
        <v>-2.99</v>
      </c>
    </row>
    <row r="6" spans="1:17" ht="19.5" x14ac:dyDescent="0.25">
      <c r="A6" s="3" t="s">
        <v>15</v>
      </c>
      <c r="B6" s="4" t="s">
        <v>319</v>
      </c>
      <c r="C6" s="4">
        <v>0.14099999999999999</v>
      </c>
      <c r="D6" s="4">
        <v>0.1</v>
      </c>
      <c r="E6" s="4">
        <v>0.14099999999999999</v>
      </c>
      <c r="F6" s="4">
        <v>17</v>
      </c>
      <c r="G6" s="4">
        <v>483</v>
      </c>
      <c r="H6" s="4">
        <v>4.0060000000000002</v>
      </c>
      <c r="I6" s="4">
        <v>0.14099999999999999</v>
      </c>
      <c r="J6" s="4">
        <v>1</v>
      </c>
      <c r="K6" s="4">
        <v>68.102999999999994</v>
      </c>
      <c r="L6" s="4" t="str">
        <f t="shared" si="0"/>
        <v>سرانه فروشنده بالاتر</v>
      </c>
      <c r="M6" s="4">
        <v>17</v>
      </c>
      <c r="N6" s="4">
        <v>0</v>
      </c>
      <c r="O6" s="4">
        <v>0</v>
      </c>
      <c r="P6" s="4">
        <v>0</v>
      </c>
      <c r="Q6" s="4">
        <v>-2.9</v>
      </c>
    </row>
  </sheetData>
  <conditionalFormatting sqref="P2:Q6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6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320</v>
      </c>
      <c r="C2" s="4">
        <v>2.3740000000000001</v>
      </c>
      <c r="D2" s="4">
        <v>0.6</v>
      </c>
      <c r="E2" s="4">
        <v>2.3740000000000001</v>
      </c>
      <c r="F2" s="4">
        <v>137</v>
      </c>
      <c r="G2" s="4">
        <v>241</v>
      </c>
      <c r="H2" s="4">
        <v>4.1760000000000002</v>
      </c>
      <c r="I2" s="4">
        <v>2.3740000000000001</v>
      </c>
      <c r="J2" s="4">
        <v>15</v>
      </c>
      <c r="K2" s="4">
        <v>38.142000000000003</v>
      </c>
      <c r="L2" s="4" t="str">
        <f>IF((H2&gt;K2),"سرانه خریدار بالاتر","سرانه فروشنده بالاتر")</f>
        <v>سرانه فروشنده بالاتر</v>
      </c>
      <c r="M2" s="4">
        <v>9.1</v>
      </c>
      <c r="N2" s="4">
        <v>0</v>
      </c>
      <c r="O2" s="4">
        <v>0</v>
      </c>
      <c r="P2" s="4">
        <v>-0.41</v>
      </c>
      <c r="Q2" s="4">
        <v>-2.89</v>
      </c>
    </row>
    <row r="3" spans="1:17" ht="19.5" x14ac:dyDescent="0.25">
      <c r="A3" s="3" t="s">
        <v>15</v>
      </c>
      <c r="B3" s="4" t="s">
        <v>321</v>
      </c>
      <c r="C3" s="4">
        <v>8.4000000000000005E-2</v>
      </c>
      <c r="D3" s="4">
        <v>0.2</v>
      </c>
      <c r="E3" s="4">
        <v>8.4000000000000005E-2</v>
      </c>
      <c r="F3" s="4">
        <v>67</v>
      </c>
      <c r="G3" s="4">
        <v>2444</v>
      </c>
      <c r="H3" s="4">
        <v>3.0640000000000001</v>
      </c>
      <c r="I3" s="4">
        <v>8.4000000000000005E-2</v>
      </c>
      <c r="J3" s="4">
        <v>3</v>
      </c>
      <c r="K3" s="4">
        <v>68.432000000000002</v>
      </c>
      <c r="L3" s="4" t="str">
        <f t="shared" ref="L3:L4" si="0">IF((H3&gt;K3),"سرانه خریدار بالاتر","سرانه فروشنده بالاتر")</f>
        <v>سرانه فروشنده بالاتر</v>
      </c>
      <c r="M3" s="4">
        <v>22.3</v>
      </c>
      <c r="N3" s="4">
        <v>0</v>
      </c>
      <c r="O3" s="4">
        <v>0</v>
      </c>
      <c r="P3" s="4">
        <v>-0.12</v>
      </c>
      <c r="Q3" s="4">
        <v>-2.98</v>
      </c>
    </row>
    <row r="4" spans="1:17" ht="19.5" x14ac:dyDescent="0.25">
      <c r="A4" s="3" t="s">
        <v>15</v>
      </c>
      <c r="B4" s="4" t="s">
        <v>322</v>
      </c>
      <c r="C4" s="4">
        <v>3.4000000000000002E-2</v>
      </c>
      <c r="D4" s="4">
        <v>0.1</v>
      </c>
      <c r="E4" s="4">
        <v>3.4000000000000002E-2</v>
      </c>
      <c r="F4" s="4">
        <v>7</v>
      </c>
      <c r="G4" s="4">
        <v>1855</v>
      </c>
      <c r="H4" s="4">
        <v>9.01</v>
      </c>
      <c r="I4" s="4">
        <v>3.4000000000000002E-2</v>
      </c>
      <c r="J4" s="4">
        <v>1</v>
      </c>
      <c r="K4" s="4">
        <v>63.07</v>
      </c>
      <c r="L4" s="4" t="str">
        <f t="shared" si="0"/>
        <v>سرانه فروشنده بالاتر</v>
      </c>
      <c r="M4" s="4">
        <v>7</v>
      </c>
      <c r="N4" s="4">
        <v>0</v>
      </c>
      <c r="O4" s="4">
        <v>0</v>
      </c>
      <c r="P4" s="4">
        <v>-0.05</v>
      </c>
      <c r="Q4" s="4">
        <v>-2.96</v>
      </c>
    </row>
  </sheetData>
  <conditionalFormatting sqref="P2:Q4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4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323</v>
      </c>
      <c r="C2" s="4">
        <v>1.867</v>
      </c>
      <c r="D2" s="4">
        <v>6</v>
      </c>
      <c r="E2" s="4">
        <v>6.7000000000000004E-2</v>
      </c>
      <c r="F2" s="4">
        <v>73</v>
      </c>
      <c r="G2" s="4">
        <v>3199</v>
      </c>
      <c r="H2" s="4">
        <v>2.9359999999999999</v>
      </c>
      <c r="I2" s="4">
        <v>1.7669999999999999</v>
      </c>
      <c r="J2" s="4">
        <v>86</v>
      </c>
      <c r="K2" s="4">
        <v>65.727999999999994</v>
      </c>
      <c r="L2" s="4" t="str">
        <f>IF((H2&gt;K2),"سرانه خریدار بالاتر","سرانه فروشنده بالاتر")</f>
        <v>سرانه فروشنده بالاتر</v>
      </c>
      <c r="M2" s="4">
        <v>22.4</v>
      </c>
      <c r="N2" s="4">
        <v>96.4</v>
      </c>
      <c r="O2" s="4">
        <v>5.3</v>
      </c>
      <c r="P2" s="4">
        <v>-3</v>
      </c>
      <c r="Q2" s="4">
        <v>-3</v>
      </c>
    </row>
  </sheetData>
  <conditionalFormatting sqref="P2:Q2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2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324</v>
      </c>
      <c r="C2" s="4">
        <v>0.27400000000000002</v>
      </c>
      <c r="D2" s="4">
        <v>4.0999999999999996</v>
      </c>
      <c r="E2" s="4">
        <v>4.3999999999999997E-2</v>
      </c>
      <c r="F2" s="4">
        <v>49</v>
      </c>
      <c r="G2" s="4">
        <v>15101</v>
      </c>
      <c r="H2" s="4">
        <v>13.56</v>
      </c>
      <c r="I2" s="4">
        <v>0.24399999999999999</v>
      </c>
      <c r="J2" s="4">
        <v>74</v>
      </c>
      <c r="K2" s="4">
        <v>49.792000000000002</v>
      </c>
      <c r="L2" s="4" t="str">
        <f>IF((H2&gt;K2),"سرانه خریدار بالاتر","سرانه فروشنده بالاتر")</f>
        <v>سرانه فروشنده بالاتر</v>
      </c>
      <c r="M2" s="4">
        <v>3.7</v>
      </c>
      <c r="N2" s="4">
        <v>84</v>
      </c>
      <c r="O2" s="4">
        <v>10.9</v>
      </c>
      <c r="P2" s="4">
        <v>-2.48</v>
      </c>
      <c r="Q2" s="4">
        <v>-3</v>
      </c>
    </row>
    <row r="3" spans="1:17" ht="19.5" x14ac:dyDescent="0.25">
      <c r="A3" s="3" t="s">
        <v>15</v>
      </c>
      <c r="B3" s="4" t="s">
        <v>325</v>
      </c>
      <c r="C3" s="4">
        <v>1.1220000000000001</v>
      </c>
      <c r="D3" s="4">
        <v>1.4</v>
      </c>
      <c r="E3" s="4">
        <v>2.1999999999999999E-2</v>
      </c>
      <c r="F3" s="4">
        <v>11</v>
      </c>
      <c r="G3" s="4">
        <v>1283</v>
      </c>
      <c r="H3" s="4">
        <v>2.5659999999999998</v>
      </c>
      <c r="I3" s="4">
        <v>1.1220000000000001</v>
      </c>
      <c r="J3" s="4">
        <v>14</v>
      </c>
      <c r="K3" s="4">
        <v>102.82299999999999</v>
      </c>
      <c r="L3" s="4" t="str">
        <f t="shared" ref="L3:L8" si="0">IF((H3&gt;K3),"سرانه خریدار بالاتر","سرانه فروشنده بالاتر")</f>
        <v>سرانه فروشنده بالاتر</v>
      </c>
      <c r="M3" s="4">
        <v>40.1</v>
      </c>
      <c r="N3" s="4">
        <v>98</v>
      </c>
      <c r="O3" s="4">
        <v>0</v>
      </c>
      <c r="P3" s="4">
        <v>-0.88</v>
      </c>
      <c r="Q3" s="4">
        <v>-3</v>
      </c>
    </row>
    <row r="4" spans="1:17" ht="19.5" x14ac:dyDescent="0.25">
      <c r="A4" s="3" t="s">
        <v>15</v>
      </c>
      <c r="B4" s="4" t="s">
        <v>326</v>
      </c>
      <c r="C4" s="4">
        <v>2.1320000000000001</v>
      </c>
      <c r="D4" s="4">
        <v>1.1000000000000001</v>
      </c>
      <c r="E4" s="4">
        <v>2.0059999999999998</v>
      </c>
      <c r="F4" s="4">
        <v>134</v>
      </c>
      <c r="G4" s="4">
        <v>522</v>
      </c>
      <c r="H4" s="4">
        <v>7.8140000000000001</v>
      </c>
      <c r="I4" s="4">
        <v>2.1320000000000001</v>
      </c>
      <c r="J4" s="4">
        <v>170</v>
      </c>
      <c r="K4" s="4">
        <v>6.5460000000000003</v>
      </c>
      <c r="L4" s="4" t="str">
        <f t="shared" si="0"/>
        <v>سرانه خریدار بالاتر</v>
      </c>
      <c r="M4" s="4">
        <v>1.2</v>
      </c>
      <c r="N4" s="4">
        <v>5.9</v>
      </c>
      <c r="O4" s="4">
        <v>0</v>
      </c>
      <c r="P4" s="4">
        <v>-0.56999999999999995</v>
      </c>
      <c r="Q4" s="4">
        <v>-2.99</v>
      </c>
    </row>
    <row r="5" spans="1:17" ht="19.5" x14ac:dyDescent="0.25">
      <c r="A5" s="3" t="s">
        <v>15</v>
      </c>
      <c r="B5" s="4" t="s">
        <v>327</v>
      </c>
      <c r="C5" s="4">
        <v>0.13300000000000001</v>
      </c>
      <c r="D5" s="4">
        <v>0.5</v>
      </c>
      <c r="E5" s="4">
        <v>3.0000000000000001E-3</v>
      </c>
      <c r="F5" s="4">
        <v>12</v>
      </c>
      <c r="G5" s="4">
        <v>3775</v>
      </c>
      <c r="H5" s="4">
        <v>0.94399999999999995</v>
      </c>
      <c r="I5" s="4">
        <v>0.13300000000000001</v>
      </c>
      <c r="J5" s="4">
        <v>28</v>
      </c>
      <c r="K5" s="4">
        <v>17.931000000000001</v>
      </c>
      <c r="L5" s="4" t="str">
        <f t="shared" si="0"/>
        <v>سرانه فروشنده بالاتر</v>
      </c>
      <c r="M5" s="4">
        <v>19</v>
      </c>
      <c r="N5" s="4">
        <v>97.3</v>
      </c>
      <c r="O5" s="4">
        <v>0</v>
      </c>
      <c r="P5" s="4">
        <v>-0.31</v>
      </c>
      <c r="Q5" s="4">
        <v>-3</v>
      </c>
    </row>
    <row r="6" spans="1:17" ht="19.5" x14ac:dyDescent="0.25">
      <c r="A6" s="3" t="s">
        <v>15</v>
      </c>
      <c r="B6" s="4" t="s">
        <v>328</v>
      </c>
      <c r="C6" s="4">
        <v>0.23100000000000001</v>
      </c>
      <c r="D6" s="4">
        <v>0.3</v>
      </c>
      <c r="E6" s="4">
        <v>6.7000000000000004E-2</v>
      </c>
      <c r="F6" s="4">
        <v>17</v>
      </c>
      <c r="G6" s="4">
        <v>1396</v>
      </c>
      <c r="H6" s="4">
        <v>5.5019999999999998</v>
      </c>
      <c r="I6" s="4">
        <v>0.23100000000000001</v>
      </c>
      <c r="J6" s="4">
        <v>3</v>
      </c>
      <c r="K6" s="4">
        <v>107.492</v>
      </c>
      <c r="L6" s="4" t="str">
        <f t="shared" si="0"/>
        <v>سرانه فروشنده بالاتر</v>
      </c>
      <c r="M6" s="4">
        <v>19.5</v>
      </c>
      <c r="N6" s="4">
        <v>71.099999999999994</v>
      </c>
      <c r="O6" s="4">
        <v>0</v>
      </c>
      <c r="P6" s="4">
        <v>-0.19</v>
      </c>
      <c r="Q6" s="4">
        <v>-2.99</v>
      </c>
    </row>
    <row r="7" spans="1:17" ht="19.5" x14ac:dyDescent="0.25">
      <c r="A7" s="3" t="s">
        <v>15</v>
      </c>
      <c r="B7" s="4" t="s">
        <v>329</v>
      </c>
      <c r="C7" s="4">
        <v>0.35599999999999998</v>
      </c>
      <c r="D7" s="4">
        <v>0.2</v>
      </c>
      <c r="E7" s="4">
        <v>0.25600000000000001</v>
      </c>
      <c r="F7" s="4">
        <v>29</v>
      </c>
      <c r="G7" s="4">
        <v>499</v>
      </c>
      <c r="H7" s="4">
        <v>4.4050000000000002</v>
      </c>
      <c r="I7" s="4">
        <v>0.35599999999999998</v>
      </c>
      <c r="J7" s="4">
        <v>4</v>
      </c>
      <c r="K7" s="4">
        <v>44.411000000000001</v>
      </c>
      <c r="L7" s="4" t="str">
        <f t="shared" si="0"/>
        <v>سرانه فروشنده بالاتر</v>
      </c>
      <c r="M7" s="4">
        <v>10.1</v>
      </c>
      <c r="N7" s="4">
        <v>28.1</v>
      </c>
      <c r="O7" s="4">
        <v>0</v>
      </c>
      <c r="P7" s="4">
        <v>-0.36</v>
      </c>
      <c r="Q7" s="4">
        <v>-3.99</v>
      </c>
    </row>
    <row r="8" spans="1:17" ht="19.5" x14ac:dyDescent="0.25">
      <c r="A8" s="3" t="s">
        <v>15</v>
      </c>
      <c r="B8" s="4" t="s">
        <v>330</v>
      </c>
      <c r="C8" s="4">
        <v>0.17100000000000001</v>
      </c>
      <c r="D8" s="4">
        <v>0.1</v>
      </c>
      <c r="E8" s="4">
        <v>0.17100000000000001</v>
      </c>
      <c r="F8" s="4">
        <v>39</v>
      </c>
      <c r="G8" s="4">
        <v>435</v>
      </c>
      <c r="H8" s="4">
        <v>1.907</v>
      </c>
      <c r="I8" s="4">
        <v>0.17100000000000001</v>
      </c>
      <c r="J8" s="4">
        <v>3</v>
      </c>
      <c r="K8" s="4">
        <v>24.795000000000002</v>
      </c>
      <c r="L8" s="4" t="str">
        <f t="shared" si="0"/>
        <v>سرانه فروشنده بالاتر</v>
      </c>
      <c r="M8" s="4">
        <v>13</v>
      </c>
      <c r="N8" s="4">
        <v>0</v>
      </c>
      <c r="O8" s="4">
        <v>0</v>
      </c>
      <c r="P8" s="4">
        <v>-0.05</v>
      </c>
      <c r="Q8" s="4">
        <v>-2.99</v>
      </c>
    </row>
  </sheetData>
  <conditionalFormatting sqref="P2:Q8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8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331</v>
      </c>
      <c r="C2" s="4">
        <v>5.0999999999999997E-2</v>
      </c>
      <c r="D2" s="4">
        <v>0.5</v>
      </c>
      <c r="E2" s="4">
        <v>1.0999999999999999E-2</v>
      </c>
      <c r="F2" s="4">
        <v>32</v>
      </c>
      <c r="G2" s="4">
        <v>9233</v>
      </c>
      <c r="H2" s="4">
        <v>3.1739999999999999</v>
      </c>
      <c r="I2" s="4">
        <v>5.0999999999999997E-2</v>
      </c>
      <c r="J2" s="4">
        <v>17</v>
      </c>
      <c r="K2" s="4">
        <v>27.699000000000002</v>
      </c>
      <c r="L2" s="4" t="str">
        <f>IF((H2&gt;K2),"سرانه خریدار بالاتر","سرانه فروشنده بالاتر")</f>
        <v>سرانه فروشنده بالاتر</v>
      </c>
      <c r="M2" s="4">
        <v>8.6999999999999993</v>
      </c>
      <c r="N2" s="4">
        <v>78.099999999999994</v>
      </c>
      <c r="O2" s="4">
        <v>0</v>
      </c>
      <c r="P2" s="4">
        <v>-0.28000000000000003</v>
      </c>
      <c r="Q2" s="4">
        <v>-2.99</v>
      </c>
    </row>
  </sheetData>
  <conditionalFormatting sqref="P2:Q2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2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rightToLeft="1" workbookViewId="0">
      <selection activeCell="Q2" sqref="Q2"/>
    </sheetView>
  </sheetViews>
  <sheetFormatPr defaultRowHeight="15" x14ac:dyDescent="0.25"/>
  <cols>
    <col min="5" max="6" width="0" hidden="1" customWidth="1"/>
    <col min="9" max="10" width="0" hidden="1" customWidth="1"/>
    <col min="12" max="12" width="0" hidden="1" customWidth="1"/>
  </cols>
  <sheetData>
    <row r="1" spans="1:17" s="2" customFormat="1" ht="58.5" x14ac:dyDescent="0.3">
      <c r="A1" s="1" t="s">
        <v>0</v>
      </c>
      <c r="B1" s="1" t="s">
        <v>333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334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</row>
    <row r="2" spans="1:17" ht="19.5" x14ac:dyDescent="0.25">
      <c r="A2" s="3" t="s">
        <v>15</v>
      </c>
      <c r="B2" s="4" t="s">
        <v>332</v>
      </c>
      <c r="C2" s="4">
        <v>1.2E-2</v>
      </c>
      <c r="D2" s="4">
        <v>0.1</v>
      </c>
      <c r="E2" s="4">
        <v>1.2E-2</v>
      </c>
      <c r="F2" s="4">
        <v>21</v>
      </c>
      <c r="G2" s="4">
        <v>4376</v>
      </c>
      <c r="H2" s="4">
        <v>2.5009999999999999</v>
      </c>
      <c r="I2" s="4">
        <v>1.2E-2</v>
      </c>
      <c r="J2" s="4">
        <v>3</v>
      </c>
      <c r="K2" s="4">
        <v>17.504000000000001</v>
      </c>
      <c r="L2" s="4" t="str">
        <f>IF((H2&gt;K2),"سرانه خریدار بالاتر","سرانه فروشنده بالاتر")</f>
        <v>سرانه فروشنده بالاتر</v>
      </c>
      <c r="M2" s="4">
        <v>7</v>
      </c>
      <c r="N2" s="4">
        <v>0</v>
      </c>
      <c r="O2" s="4">
        <v>0</v>
      </c>
      <c r="P2" s="4">
        <v>-0.02</v>
      </c>
      <c r="Q2" s="4">
        <v>-2.99</v>
      </c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2021-04-28T12:47:37Z</dcterms:created>
  <dcterms:modified xsi:type="dcterms:W3CDTF">2021-04-28T09:23:02Z</dcterms:modified>
</cp:coreProperties>
</file>